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JN1PEPF0000278A\EXCELCNV\3968b136-28d4-47d2-99c6-1da658f6f02b\"/>
    </mc:Choice>
  </mc:AlternateContent>
  <xr:revisionPtr revIDLastSave="0" documentId="8_{71AA14BE-DC78-42A9-8DDA-22195BF7493C}" xr6:coauthVersionLast="47" xr6:coauthVersionMax="47" xr10:uidLastSave="{00000000-0000-0000-0000-000000000000}"/>
  <bookViews>
    <workbookView xWindow="-60" yWindow="-60" windowWidth="15480" windowHeight="11640" xr2:uid="{0FD28DEE-9915-4CF4-ACAD-2A989CB2592E}"/>
  </bookViews>
  <sheets>
    <sheet name="Quality Evaluation" sheetId="3" r:id="rId1"/>
  </sheets>
  <definedNames>
    <definedName name="_xlnm.Print_Area" localSheetId="0">'Quality Evaluation'!$B$7:$AA$34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3" l="1"/>
  <c r="M26" i="3"/>
  <c r="J23" i="3"/>
  <c r="J18" i="3"/>
  <c r="J16" i="3"/>
  <c r="J13" i="3"/>
  <c r="Z13" i="3"/>
  <c r="R13" i="3"/>
  <c r="M14" i="3"/>
  <c r="N14" i="3"/>
  <c r="Z16" i="3"/>
  <c r="R16" i="3"/>
  <c r="M17" i="3"/>
  <c r="N17" i="3"/>
  <c r="M18" i="3"/>
  <c r="L22" i="3"/>
  <c r="M15" i="3"/>
  <c r="N15" i="3"/>
  <c r="M11" i="3"/>
  <c r="N11" i="3"/>
  <c r="M12" i="3"/>
  <c r="N12" i="3"/>
  <c r="M10" i="3"/>
  <c r="N10" i="3"/>
  <c r="P26" i="3"/>
  <c r="Z18" i="3"/>
  <c r="R18" i="3"/>
  <c r="Z9" i="3"/>
  <c r="R9" i="3"/>
  <c r="M9" i="3"/>
  <c r="N9" i="3"/>
  <c r="M16" i="3"/>
  <c r="L21" i="3"/>
  <c r="M13" i="3"/>
  <c r="L26" i="3"/>
  <c r="L13" i="3"/>
  <c r="L20" i="3"/>
  <c r="Q26" i="3"/>
  <c r="L16" i="3"/>
  <c r="L18" i="3"/>
</calcChain>
</file>

<file path=xl/sharedStrings.xml><?xml version="1.0" encoding="utf-8"?>
<sst xmlns="http://schemas.openxmlformats.org/spreadsheetml/2006/main" count="73" uniqueCount="62">
  <si>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</si>
  <si>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</si>
  <si>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</si>
  <si>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</si>
  <si>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</si>
  <si>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</si>
  <si>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</si>
  <si>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</si>
  <si>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</si>
  <si>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</si>
  <si>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</si>
  <si>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</si>
  <si>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</si>
  <si>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</si>
  <si>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</si>
  <si>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Criteria for Q3/L3 - Enquiry: COMMODITIES (NON PMUC) DSG-314-266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</si>
  <si>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</si>
  <si>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</si>
  <si>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</si>
  <si>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</si>
  <si>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</si>
  <si>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</si>
  <si>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</si>
  <si>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</si>
  <si>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</si>
  <si>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</si>
  <si>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>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</si>
  <si>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</si>
  <si>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</si>
  <si>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</si>
  <si>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Storage and Handling; Purchasing and Receiving etc.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</si>
  <si>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with the requirements of 238-103 Rev 3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Minor gaps identified with conformance with the requirements of 238-103 Rev 3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Major gaps identified with conformance with the requirements of 238-103 Rev 3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</si>
  <si>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Submission of signed 238-769T Form</t>
  </si>
  <si>
    <t>The returnable is a signed Supplier Quality Management System Requirements Form (238-769T), indicating the suppliers commitment to meet the requirements stipulated.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</si>
  <si>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Submission of a signed form: 238-769T Rev 2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</si>
  <si>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Control of nonconforming product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</si>
  <si>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</si>
  <si>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statement or process document and record demonstrating implementation of Non-conformance and Corrective Action Process. Eg Closed out NCR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</si>
  <si>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and Non-conformance or Corrective Action report/retained documented information (record) demonstrating criteria implementation. E.g. Supplier Method Statement (Process document) and Non-conformance report with Corrective Actions.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Corrective Action report/retained documented information (record) demonstrating criteria implementation. E.g. Non-conformance report with Corrective Actions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dealing with nonconforming product/service.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</si>
  <si>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Supplier Product Receiving and Inspection Process</t>
  </si>
  <si>
    <t>Tenderer to submit method statement or process document and retained documented information (records/report) demonstrating implementation of Receiving and Inspection Processes performed by the tenderer.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</si>
  <si>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 and retained documented information (record) demonstrating criteria implementation. E.g. Receiving Checklist and Receipt Inspection Record.
</t>
    </r>
    <r>
      <rPr>
        <b/>
        <sz val="14"/>
        <color indexed="8"/>
        <rFont val="Arial"/>
        <family val="2"/>
      </rPr>
      <t xml:space="preserve">75% </t>
    </r>
    <r>
      <rPr>
        <sz val="14"/>
        <color indexed="8"/>
        <rFont val="Arial"/>
        <family val="2"/>
      </rPr>
      <t xml:space="preserve">- Receipt Inspection report/retained documented information (record) demonstrating criteria implementation. E.g.Receiving Checklist and Receipt Inspection Record.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verification of receipt and inspection of product.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</si>
  <si>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TOTAL WEIGHTING</t>
  </si>
  <si>
    <t>TECHNICAL</t>
  </si>
  <si>
    <t>Conformance to DSG-314-266 (Material certificate)</t>
  </si>
  <si>
    <t>Returnable is an example of a certificate which states material compound/hardness and batch number to which products were manufactured.</t>
  </si>
  <si>
    <r>
      <rPr>
        <b/>
        <sz val="16"/>
        <color indexed="8"/>
        <rFont val="Arial"/>
        <family val="2"/>
      </rPr>
      <t>100%</t>
    </r>
    <r>
      <rPr>
        <sz val="16"/>
        <color indexed="8"/>
        <rFont val="Arial"/>
        <family val="2"/>
      </rPr>
      <t xml:space="preserve"> - Conformance to Specification.
</t>
    </r>
    <r>
      <rPr>
        <b/>
        <sz val="16"/>
        <color indexed="8"/>
        <rFont val="Arial"/>
        <family val="2"/>
      </rPr>
      <t>0%</t>
    </r>
    <r>
      <rPr>
        <sz val="16"/>
        <color indexed="8"/>
        <rFont val="Arial"/>
        <family val="2"/>
      </rPr>
      <t xml:space="preserve"> - No documents submitted or incorrect document submitted.</t>
    </r>
  </si>
  <si>
    <t>Conformance to DSG-314-266 (Shelf life statement)</t>
  </si>
  <si>
    <t>Supplier to provide an example of a statement of commitment that the product cure date shall not be in excess of 12 months prior to the product deliverey date.</t>
  </si>
  <si>
    <t>Previous Experience</t>
  </si>
  <si>
    <t>Previous Experience: Tenderers are required to provide evidence of satisfactory performance in the supply of similar product/project of comparable size, complexity, and nature.</t>
  </si>
  <si>
    <t>Three (3) reference letters in company letterheads as proof of previous experience successfully implementing supply and on-time delivery of products for any corporation, with contactable references including project information.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</si>
  <si>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Three Letters provided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Two letters provided.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One letter provided.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letters submitted</t>
    </r>
  </si>
  <si>
    <t>Final Analysis</t>
  </si>
  <si>
    <t xml:space="preserve">TECHNICAL </t>
  </si>
  <si>
    <t>PREVIOUS EXPERIENCE</t>
  </si>
  <si>
    <t>TOTAL</t>
  </si>
  <si>
    <t>RECOMMENDED</t>
  </si>
  <si>
    <t>NOT RECOMMENDED</t>
  </si>
  <si>
    <t>RE-EVALUATE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</si>
  <si>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</si>
  <si>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 P Zwane, A Timotheus and J Le roux
Signature:
Date: 2026/08/14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</si>
</sst>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0.0%"/>
  </numFmts>
  <fonts count="3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i/>
      <sz val="8"/>
      <color indexed="9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6"/>
      <color indexed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sz val="16"/>
      <color indexed="8"/>
      <name val="Arial"/>
      <family val="2"/>
    </font>
    <font>
      <b/>
      <sz val="16"/>
      <color indexed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0"/>
      <name val="Arial"/>
      <family val="2"/>
    </font>
    <font>
      <b/>
      <sz val="16"/>
      <color rgb="FFDA969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1A98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5" fillId="2" borderId="0" xfId="4" applyFont="1" applyFill="1" applyBorder="1" applyAlignment="1" applyProtection="1">
      <alignment horizontal="center" vertical="center" wrapText="1"/>
    </xf>
    <xf numFmtId="9" fontId="5" fillId="2" borderId="7" xfId="4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9" fontId="5" fillId="3" borderId="2" xfId="4" applyFont="1" applyFill="1" applyBorder="1" applyAlignment="1" applyProtection="1">
      <alignment horizontal="center" vertical="center" wrapText="1"/>
    </xf>
    <xf numFmtId="9" fontId="6" fillId="0" borderId="2" xfId="4" applyFont="1" applyFill="1" applyBorder="1" applyAlignment="1" applyProtection="1">
      <alignment horizontal="center" vertical="center" wrapText="1"/>
    </xf>
    <xf numFmtId="9" fontId="2" fillId="0" borderId="0" xfId="0" applyNumberFormat="1" applyFont="1" applyAlignment="1">
      <alignment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Alignment="1">
      <alignment vertical="center"/>
    </xf>
    <xf numFmtId="9" fontId="2" fillId="9" borderId="0" xfId="4" applyFont="1" applyFill="1" applyBorder="1" applyAlignment="1" applyProtection="1">
      <alignment vertical="center"/>
    </xf>
    <xf numFmtId="0" fontId="2" fillId="9" borderId="0" xfId="0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textRotation="90"/>
    </xf>
    <xf numFmtId="0" fontId="8" fillId="5" borderId="2" xfId="0" applyFont="1" applyFill="1" applyBorder="1" applyAlignment="1">
      <alignment horizontal="center" vertical="center" textRotation="90" wrapText="1"/>
    </xf>
    <xf numFmtId="9" fontId="8" fillId="5" borderId="2" xfId="0" applyNumberFormat="1" applyFont="1" applyFill="1" applyBorder="1" applyAlignment="1">
      <alignment horizontal="center" vertical="center" textRotation="90" wrapText="1"/>
    </xf>
    <xf numFmtId="0" fontId="11" fillId="5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9" fontId="16" fillId="3" borderId="2" xfId="4" applyFont="1" applyFill="1" applyBorder="1" applyAlignment="1" applyProtection="1">
      <alignment horizontal="center" vertical="center" wrapText="1"/>
    </xf>
    <xf numFmtId="9" fontId="16" fillId="2" borderId="0" xfId="4" applyFont="1" applyFill="1" applyBorder="1" applyAlignment="1" applyProtection="1">
      <alignment horizontal="center" vertical="center" wrapText="1"/>
    </xf>
    <xf numFmtId="9" fontId="14" fillId="3" borderId="2" xfId="4" applyFont="1" applyFill="1" applyBorder="1" applyAlignment="1" applyProtection="1">
      <alignment horizontal="center" vertical="center"/>
    </xf>
    <xf numFmtId="0" fontId="17" fillId="0" borderId="0" xfId="0" applyFont="1" applyAlignment="1">
      <alignment vertical="center"/>
    </xf>
    <xf numFmtId="165" fontId="18" fillId="2" borderId="0" xfId="4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7" fillId="2" borderId="7" xfId="0" applyFont="1" applyFill="1" applyBorder="1" applyAlignment="1">
      <alignment vertical="center"/>
    </xf>
    <xf numFmtId="0" fontId="17" fillId="9" borderId="0" xfId="0" applyFont="1" applyFill="1" applyAlignment="1">
      <alignment vertical="center"/>
    </xf>
    <xf numFmtId="0" fontId="17" fillId="2" borderId="1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0" fontId="20" fillId="6" borderId="2" xfId="0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 textRotation="90"/>
    </xf>
    <xf numFmtId="9" fontId="21" fillId="6" borderId="2" xfId="0" applyNumberFormat="1" applyFont="1" applyFill="1" applyBorder="1" applyAlignment="1">
      <alignment horizontal="center" vertical="center" textRotation="90"/>
    </xf>
    <xf numFmtId="0" fontId="21" fillId="2" borderId="0" xfId="0" applyFont="1" applyFill="1" applyAlignment="1">
      <alignment vertical="center"/>
    </xf>
    <xf numFmtId="0" fontId="21" fillId="6" borderId="3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9" fontId="9" fillId="7" borderId="2" xfId="4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1" xfId="0" applyNumberFormat="1" applyFont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9" fontId="15" fillId="0" borderId="6" xfId="0" applyNumberFormat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9" fontId="15" fillId="0" borderId="0" xfId="0" applyNumberFormat="1" applyFont="1" applyAlignment="1">
      <alignment vertical="center"/>
    </xf>
    <xf numFmtId="0" fontId="8" fillId="8" borderId="11" xfId="0" applyFont="1" applyFill="1" applyBorder="1" applyAlignment="1">
      <alignment vertical="center" wrapText="1"/>
    </xf>
    <xf numFmtId="0" fontId="8" fillId="8" borderId="9" xfId="0" applyFont="1" applyFill="1" applyBorder="1" applyAlignment="1">
      <alignment vertical="center" wrapText="1"/>
    </xf>
    <xf numFmtId="165" fontId="15" fillId="10" borderId="2" xfId="4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/>
    </xf>
    <xf numFmtId="9" fontId="16" fillId="3" borderId="12" xfId="4" applyFont="1" applyFill="1" applyBorder="1" applyAlignment="1" applyProtection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9" fontId="15" fillId="0" borderId="13" xfId="0" applyNumberFormat="1" applyFont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vertical="top" wrapText="1"/>
    </xf>
    <xf numFmtId="49" fontId="24" fillId="0" borderId="14" xfId="0" applyNumberFormat="1" applyFont="1" applyBorder="1" applyAlignment="1">
      <alignment vertical="center" wrapText="1"/>
    </xf>
    <xf numFmtId="49" fontId="24" fillId="0" borderId="14" xfId="0" applyNumberFormat="1" applyFont="1" applyBorder="1" applyAlignment="1">
      <alignment vertical="top" wrapText="1"/>
    </xf>
    <xf numFmtId="0" fontId="25" fillId="2" borderId="0" xfId="0" applyFont="1" applyFill="1" applyAlignment="1">
      <alignment horizontal="center" vertical="center"/>
    </xf>
    <xf numFmtId="9" fontId="26" fillId="2" borderId="0" xfId="4" applyFont="1" applyFill="1" applyBorder="1" applyAlignment="1" applyProtection="1">
      <alignment horizontal="center" vertical="center" wrapText="1"/>
    </xf>
    <xf numFmtId="9" fontId="26" fillId="0" borderId="12" xfId="4" applyFont="1" applyFill="1" applyBorder="1" applyAlignment="1" applyProtection="1">
      <alignment horizontal="center" vertical="center" wrapText="1"/>
    </xf>
    <xf numFmtId="9" fontId="25" fillId="0" borderId="2" xfId="4" applyFont="1" applyFill="1" applyBorder="1" applyAlignment="1" applyProtection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9" fontId="27" fillId="0" borderId="2" xfId="4" applyFont="1" applyFill="1" applyBorder="1" applyAlignment="1" applyProtection="1">
      <alignment horizontal="center" vertical="center" wrapText="1"/>
    </xf>
    <xf numFmtId="165" fontId="27" fillId="0" borderId="2" xfId="4" applyNumberFormat="1" applyFont="1" applyFill="1" applyBorder="1" applyAlignment="1" applyProtection="1">
      <alignment horizontal="center" vertical="center" wrapText="1"/>
    </xf>
    <xf numFmtId="9" fontId="26" fillId="2" borderId="2" xfId="4" applyFont="1" applyFill="1" applyBorder="1" applyAlignment="1" applyProtection="1">
      <alignment horizontal="center" vertical="center" wrapText="1"/>
    </xf>
    <xf numFmtId="9" fontId="25" fillId="0" borderId="14" xfId="4" applyFont="1" applyFill="1" applyBorder="1" applyAlignment="1" applyProtection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9" fontId="27" fillId="0" borderId="14" xfId="4" applyFont="1" applyFill="1" applyBorder="1" applyAlignment="1" applyProtection="1">
      <alignment horizontal="center" vertical="center" wrapText="1"/>
    </xf>
    <xf numFmtId="165" fontId="27" fillId="0" borderId="14" xfId="4" applyNumberFormat="1" applyFont="1" applyFill="1" applyBorder="1" applyAlignment="1" applyProtection="1">
      <alignment horizontal="center" vertical="center" wrapText="1"/>
    </xf>
    <xf numFmtId="9" fontId="26" fillId="2" borderId="14" xfId="4" applyFont="1" applyFill="1" applyBorder="1" applyAlignment="1" applyProtection="1">
      <alignment horizontal="center" vertical="center" wrapText="1"/>
    </xf>
    <xf numFmtId="0" fontId="24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49" fontId="27" fillId="0" borderId="2" xfId="0" applyNumberFormat="1" applyFont="1" applyBorder="1" applyAlignment="1">
      <alignment vertical="center" wrapText="1"/>
    </xf>
    <xf numFmtId="49" fontId="27" fillId="0" borderId="2" xfId="0" applyNumberFormat="1" applyFont="1" applyBorder="1" applyAlignment="1">
      <alignment vertical="top" wrapText="1"/>
    </xf>
    <xf numFmtId="49" fontId="27" fillId="0" borderId="14" xfId="0" applyNumberFormat="1" applyFont="1" applyBorder="1" applyAlignment="1">
      <alignment vertical="center" wrapText="1"/>
    </xf>
    <xf numFmtId="0" fontId="27" fillId="0" borderId="14" xfId="0" applyFont="1" applyBorder="1" applyAlignment="1">
      <alignment vertical="top" wrapText="1"/>
    </xf>
    <xf numFmtId="9" fontId="28" fillId="0" borderId="14" xfId="4" applyFont="1" applyFill="1" applyBorder="1" applyAlignment="1" applyProtection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9" fontId="24" fillId="0" borderId="14" xfId="4" applyFont="1" applyFill="1" applyBorder="1" applyAlignment="1" applyProtection="1">
      <alignment horizontal="center" vertical="center" wrapText="1"/>
    </xf>
    <xf numFmtId="165" fontId="24" fillId="0" borderId="2" xfId="4" applyNumberFormat="1" applyFont="1" applyFill="1" applyBorder="1" applyAlignment="1" applyProtection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165" fontId="18" fillId="3" borderId="10" xfId="4" applyNumberFormat="1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 wrapText="1"/>
    </xf>
    <xf numFmtId="9" fontId="25" fillId="0" borderId="15" xfId="4" applyFont="1" applyFill="1" applyBorder="1" applyAlignment="1" applyProtection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9" fontId="27" fillId="0" borderId="15" xfId="4" applyFont="1" applyFill="1" applyBorder="1" applyAlignment="1" applyProtection="1">
      <alignment horizontal="center" vertical="center" wrapText="1"/>
    </xf>
    <xf numFmtId="165" fontId="27" fillId="0" borderId="15" xfId="4" applyNumberFormat="1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90"/>
    </xf>
    <xf numFmtId="0" fontId="14" fillId="2" borderId="2" xfId="0" applyFont="1" applyFill="1" applyBorder="1" applyAlignment="1">
      <alignment horizontal="center" vertical="center" textRotation="90" wrapText="1"/>
    </xf>
    <xf numFmtId="0" fontId="25" fillId="0" borderId="1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9" fontId="14" fillId="3" borderId="2" xfId="0" applyNumberFormat="1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/>
    </xf>
    <xf numFmtId="0" fontId="21" fillId="6" borderId="12" xfId="0" applyFont="1" applyFill="1" applyBorder="1" applyAlignment="1">
      <alignment vertical="center"/>
    </xf>
    <xf numFmtId="0" fontId="14" fillId="3" borderId="12" xfId="0" applyFont="1" applyFill="1" applyBorder="1" applyAlignment="1">
      <alignment horizontal="left" vertical="center" wrapText="1"/>
    </xf>
    <xf numFmtId="0" fontId="11" fillId="9" borderId="0" xfId="0" applyFont="1" applyFill="1" applyAlignment="1">
      <alignment vertical="center"/>
    </xf>
    <xf numFmtId="9" fontId="2" fillId="9" borderId="0" xfId="0" applyNumberFormat="1" applyFont="1" applyFill="1" applyAlignment="1">
      <alignment vertical="center"/>
    </xf>
    <xf numFmtId="0" fontId="2" fillId="12" borderId="18" xfId="0" applyFont="1" applyFill="1" applyBorder="1" applyAlignment="1">
      <alignment vertical="center"/>
    </xf>
    <xf numFmtId="0" fontId="2" fillId="12" borderId="19" xfId="0" applyFont="1" applyFill="1" applyBorder="1" applyAlignment="1">
      <alignment vertical="center"/>
    </xf>
    <xf numFmtId="0" fontId="4" fillId="12" borderId="19" xfId="0" applyFont="1" applyFill="1" applyBorder="1" applyAlignment="1">
      <alignment vertical="center"/>
    </xf>
    <xf numFmtId="0" fontId="17" fillId="12" borderId="19" xfId="0" applyFont="1" applyFill="1" applyBorder="1" applyAlignment="1">
      <alignment vertical="center"/>
    </xf>
    <xf numFmtId="0" fontId="4" fillId="12" borderId="20" xfId="0" applyFont="1" applyFill="1" applyBorder="1" applyAlignment="1">
      <alignment vertical="center"/>
    </xf>
    <xf numFmtId="0" fontId="21" fillId="12" borderId="0" xfId="0" applyFont="1" applyFill="1" applyAlignment="1">
      <alignment horizontal="center" vertical="center" textRotation="90"/>
    </xf>
    <xf numFmtId="0" fontId="11" fillId="12" borderId="0" xfId="0" applyFont="1" applyFill="1" applyAlignment="1">
      <alignment horizontal="left" vertical="center" textRotation="90" wrapText="1"/>
    </xf>
    <xf numFmtId="0" fontId="15" fillId="12" borderId="0" xfId="0" applyFont="1" applyFill="1" applyAlignment="1">
      <alignment vertical="center"/>
    </xf>
    <xf numFmtId="0" fontId="15" fillId="12" borderId="21" xfId="0" applyFont="1" applyFill="1" applyBorder="1" applyAlignment="1">
      <alignment vertical="center"/>
    </xf>
    <xf numFmtId="0" fontId="11" fillId="12" borderId="21" xfId="0" applyFont="1" applyFill="1" applyBorder="1" applyAlignment="1">
      <alignment horizontal="left" vertical="center" textRotation="90" wrapText="1"/>
    </xf>
    <xf numFmtId="0" fontId="29" fillId="12" borderId="23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vertical="center"/>
    </xf>
    <xf numFmtId="0" fontId="30" fillId="12" borderId="24" xfId="0" applyFont="1" applyFill="1" applyBorder="1" applyAlignment="1">
      <alignment horizontal="center" vertical="center"/>
    </xf>
    <xf numFmtId="0" fontId="29" fillId="12" borderId="24" xfId="0" applyFont="1" applyFill="1" applyBorder="1" applyAlignment="1">
      <alignment horizontal="center" vertical="center"/>
    </xf>
    <xf numFmtId="0" fontId="29" fillId="12" borderId="25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1" fillId="12" borderId="22" xfId="0" applyFont="1" applyFill="1" applyBorder="1" applyAlignment="1">
      <alignment horizontal="center" vertical="center"/>
    </xf>
    <xf numFmtId="0" fontId="11" fillId="12" borderId="0" xfId="0" applyFont="1" applyFill="1" applyAlignment="1">
      <alignment horizontal="left" vertical="top" wrapText="1"/>
    </xf>
    <xf numFmtId="0" fontId="11" fillId="12" borderId="21" xfId="0" applyFont="1" applyFill="1" applyBorder="1" applyAlignment="1">
      <alignment horizontal="left" vertical="top" wrapText="1"/>
    </xf>
    <xf numFmtId="0" fontId="11" fillId="12" borderId="21" xfId="0" applyFont="1" applyFill="1" applyBorder="1" applyAlignment="1">
      <alignment horizontal="right" vertical="center" wrapText="1"/>
    </xf>
    <xf numFmtId="0" fontId="11" fillId="12" borderId="0" xfId="0" applyFont="1" applyFill="1" applyAlignment="1">
      <alignment horizontal="right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165" fontId="9" fillId="7" borderId="3" xfId="4" applyNumberFormat="1" applyFont="1" applyFill="1" applyBorder="1" applyAlignment="1" applyProtection="1">
      <alignment horizontal="center" vertical="center" wrapText="1"/>
    </xf>
    <xf numFmtId="165" fontId="9" fillId="7" borderId="1" xfId="4" applyNumberFormat="1" applyFont="1" applyFill="1" applyBorder="1" applyAlignment="1" applyProtection="1">
      <alignment horizontal="center" vertical="center" wrapText="1"/>
    </xf>
    <xf numFmtId="10" fontId="9" fillId="11" borderId="3" xfId="5" applyNumberFormat="1" applyFont="1" applyFill="1" applyBorder="1" applyAlignment="1" applyProtection="1">
      <alignment horizontal="center" vertical="center" wrapText="1"/>
    </xf>
    <xf numFmtId="10" fontId="9" fillId="11" borderId="1" xfId="5" applyNumberFormat="1" applyFont="1" applyFill="1" applyBorder="1" applyAlignment="1" applyProtection="1">
      <alignment horizontal="center" vertical="center" wrapText="1"/>
    </xf>
    <xf numFmtId="0" fontId="21" fillId="6" borderId="3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165" fontId="18" fillId="3" borderId="3" xfId="4" applyNumberFormat="1" applyFont="1" applyFill="1" applyBorder="1" applyAlignment="1" applyProtection="1">
      <alignment horizontal="center" vertical="center" wrapText="1"/>
    </xf>
    <xf numFmtId="165" fontId="18" fillId="3" borderId="1" xfId="4" applyNumberFormat="1" applyFont="1" applyFill="1" applyBorder="1" applyAlignment="1" applyProtection="1">
      <alignment horizontal="center" vertical="center" wrapText="1"/>
    </xf>
    <xf numFmtId="165" fontId="9" fillId="7" borderId="2" xfId="4" applyNumberFormat="1" applyFont="1" applyFill="1" applyBorder="1" applyAlignment="1" applyProtection="1">
      <alignment horizontal="center" vertical="center" wrapText="1"/>
    </xf>
    <xf numFmtId="165" fontId="9" fillId="7" borderId="12" xfId="4" applyNumberFormat="1" applyFont="1" applyFill="1" applyBorder="1" applyAlignment="1" applyProtection="1">
      <alignment horizontal="center" vertical="center" wrapText="1"/>
    </xf>
    <xf numFmtId="0" fontId="11" fillId="6" borderId="3" xfId="0" applyFont="1" applyFill="1" applyBorder="1" applyAlignment="1">
      <alignment horizontal="left" vertical="center"/>
    </xf>
    <xf numFmtId="0" fontId="11" fillId="6" borderId="17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left" vertical="center"/>
    </xf>
  </cellXfs>
  <cellStyles count="7">
    <cellStyle name="Currency 2" xfId="1" xr:uid="{4AE18325-A8F9-40E3-861E-E5A35E34F107}"/>
    <cellStyle name="Normal" xfId="0" builtinId="0"/>
    <cellStyle name="Normal 2" xfId="2" xr:uid="{5E92FF5D-C3BB-46F5-955B-5D8F9B59FF08}"/>
    <cellStyle name="Normal 3" xfId="3" xr:uid="{5C22CF41-0431-4B5A-B621-EFF2DDFC7806}"/>
    <cellStyle name="Percent" xfId="4" builtinId="5"/>
    <cellStyle name="Percent 2" xfId="5" xr:uid="{9887D2C2-0581-4C46-BA0F-F43183980D86}"/>
    <cellStyle name="Percent 3" xfId="6" xr:uid="{257B4747-E9CD-478A-B823-42A881FA3F00}"/>
  </cellStyles>
  <dxfs count="5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E90A-00C9-499D-BAEA-46B3FEDF6EE7}">
  <sheetPr>
    <pageSetUpPr autoPageBreaks="0" fitToPage="1"/>
  </sheetPr>
  <dimension ref="A1:GE108"/>
  <sheetViews>
    <sheetView tabSelected="1" showOutlineSymbols="0" view="pageLayout" zoomScale="40" zoomScaleNormal="80" zoomScaleSheetLayoutView="80" zoomScalePageLayoutView="40" workbookViewId="0">
      <selection activeCell="AI19" sqref="AI19"/>
    </sheetView>
  </sheetViews>
  <sheetFormatPr defaultRowHeight="21.75" customHeight="1"/>
  <cols>
    <col min="1" max="1" width="7.28515625" style="1" customWidth="1"/>
    <col min="2" max="2" width="4.5703125" style="1" customWidth="1"/>
    <col min="3" max="3" width="19.5703125" style="1" customWidth="1"/>
    <col min="4" max="4" width="14.42578125" style="19" customWidth="1"/>
    <col min="5" max="5" width="27.5703125" style="19" customWidth="1"/>
    <col min="6" max="6" width="89.140625" style="1" customWidth="1"/>
    <col min="7" max="7" width="0.28515625" style="1" hidden="1" customWidth="1"/>
    <col min="8" max="8" width="71.5703125" style="1" customWidth="1"/>
    <col min="9" max="9" width="73.5703125" style="1" customWidth="1"/>
    <col min="10" max="10" width="16" style="1" customWidth="1"/>
    <col min="11" max="11" width="0.5703125" style="6" hidden="1" customWidth="1"/>
    <col min="12" max="12" width="16.7109375" style="1" bestFit="1" customWidth="1"/>
    <col min="13" max="13" width="13.28515625" style="25" customWidth="1"/>
    <col min="14" max="14" width="13" style="25" customWidth="1"/>
    <col min="15" max="15" width="0.5703125" style="6" hidden="1" customWidth="1"/>
    <col min="16" max="16" width="39.42578125" style="1" customWidth="1"/>
    <col min="17" max="17" width="27.5703125" style="1" bestFit="1" customWidth="1"/>
    <col min="18" max="18" width="11.140625" style="141" customWidth="1"/>
    <col min="19" max="19" width="0.28515625" style="6" hidden="1" customWidth="1"/>
    <col min="20" max="21" width="2.5703125" style="1" hidden="1" customWidth="1"/>
    <col min="22" max="22" width="7.42578125" style="25" hidden="1" customWidth="1"/>
    <col min="23" max="23" width="2.28515625" style="6" hidden="1" customWidth="1"/>
    <col min="24" max="24" width="3.140625" style="1" hidden="1" customWidth="1"/>
    <col min="25" max="25" width="2.140625" style="1" hidden="1" customWidth="1"/>
    <col min="26" max="26" width="7.42578125" style="25" hidden="1" customWidth="1"/>
    <col min="27" max="27" width="0.140625" style="1" customWidth="1"/>
    <col min="28" max="28" width="1.85546875" style="27" customWidth="1"/>
    <col min="29" max="29" width="10.42578125" style="27" customWidth="1"/>
    <col min="30" max="30" width="9.140625" style="27"/>
    <col min="31" max="31" width="12.7109375" style="27" customWidth="1"/>
    <col min="32" max="33" width="6.28515625" style="27" customWidth="1"/>
    <col min="34" max="34" width="14.28515625" style="27" customWidth="1"/>
    <col min="35" max="186" width="9.140625" style="27"/>
    <col min="187" max="16384" width="9.140625" style="1"/>
  </cols>
  <sheetData>
    <row r="1" spans="1:187" ht="1.5" customHeight="1" thickBot="1">
      <c r="C1" s="2"/>
      <c r="D1" s="3">
        <v>0</v>
      </c>
      <c r="E1" s="3"/>
      <c r="F1" s="4" t="s">
        <v>0</v>
      </c>
      <c r="G1" s="5"/>
      <c r="H1" s="5"/>
      <c r="I1" s="5"/>
      <c r="J1" s="34"/>
      <c r="L1" s="2"/>
      <c r="M1" s="21"/>
      <c r="P1" s="2"/>
      <c r="Q1" s="5"/>
      <c r="T1" s="2"/>
      <c r="U1" s="5"/>
      <c r="X1" s="2"/>
      <c r="Y1" s="5"/>
      <c r="AA1" s="6"/>
      <c r="AC1" s="27" t="s">
        <v>1</v>
      </c>
      <c r="AE1" s="27" t="s">
        <v>2</v>
      </c>
      <c r="AF1" s="28">
        <v>0</v>
      </c>
      <c r="AG1" s="28">
        <v>0.49</v>
      </c>
      <c r="AH1" s="27" t="s">
        <v>3</v>
      </c>
      <c r="AI1" s="27" t="s">
        <v>4</v>
      </c>
    </row>
    <row r="2" spans="1:187" ht="97.5" hidden="1" customHeight="1" thickBot="1">
      <c r="C2" s="2"/>
      <c r="D2" s="3">
        <v>1</v>
      </c>
      <c r="E2" s="3"/>
      <c r="F2" s="4" t="s">
        <v>5</v>
      </c>
      <c r="G2" s="5"/>
      <c r="H2" s="5"/>
      <c r="I2" s="5"/>
      <c r="J2" s="5"/>
      <c r="L2" s="2"/>
      <c r="M2" s="21"/>
      <c r="P2" s="2"/>
      <c r="Q2" s="5"/>
      <c r="T2" s="2"/>
      <c r="U2" s="5"/>
      <c r="X2" s="2"/>
      <c r="Y2" s="5"/>
      <c r="AA2" s="6"/>
      <c r="AC2" s="28">
        <v>0</v>
      </c>
      <c r="AD2" s="29">
        <v>0</v>
      </c>
      <c r="AE2" s="27" t="s">
        <v>0</v>
      </c>
      <c r="AF2" s="28">
        <v>0.5</v>
      </c>
      <c r="AG2" s="28">
        <v>0.59</v>
      </c>
      <c r="AH2" s="27" t="s">
        <v>6</v>
      </c>
      <c r="AI2" s="27" t="s">
        <v>7</v>
      </c>
    </row>
    <row r="3" spans="1:187" ht="97.5" hidden="1" customHeight="1" thickBot="1">
      <c r="C3" s="2"/>
      <c r="D3" s="3">
        <v>2</v>
      </c>
      <c r="E3" s="3"/>
      <c r="F3" s="4" t="s">
        <v>8</v>
      </c>
      <c r="G3" s="5"/>
      <c r="H3" s="5"/>
      <c r="I3" s="5"/>
      <c r="J3" s="5"/>
      <c r="L3" s="2"/>
      <c r="M3" s="21"/>
      <c r="P3" s="2"/>
      <c r="Q3" s="5"/>
      <c r="T3" s="2"/>
      <c r="U3" s="5"/>
      <c r="X3" s="2"/>
      <c r="Y3" s="5"/>
      <c r="AA3" s="6"/>
      <c r="AC3" s="28">
        <v>0.5</v>
      </c>
      <c r="AD3" s="29">
        <v>1</v>
      </c>
      <c r="AE3" s="27" t="s">
        <v>9</v>
      </c>
      <c r="AF3" s="28">
        <v>0.6</v>
      </c>
      <c r="AG3" s="28">
        <v>0.69</v>
      </c>
      <c r="AH3" s="27" t="s">
        <v>6</v>
      </c>
      <c r="AI3" s="27" t="s">
        <v>10</v>
      </c>
    </row>
    <row r="4" spans="1:187" ht="96" hidden="1" customHeight="1" thickBot="1">
      <c r="C4" s="2"/>
      <c r="D4" s="3">
        <v>3</v>
      </c>
      <c r="E4" s="3"/>
      <c r="F4" s="4" t="s">
        <v>11</v>
      </c>
      <c r="G4" s="5"/>
      <c r="H4" s="5"/>
      <c r="I4" s="5"/>
      <c r="J4" s="5"/>
      <c r="L4" s="2"/>
      <c r="M4" s="21"/>
      <c r="P4" s="2"/>
      <c r="Q4" s="5"/>
      <c r="T4" s="2"/>
      <c r="U4" s="5"/>
      <c r="X4" s="2"/>
      <c r="Y4" s="5"/>
      <c r="AA4" s="6"/>
      <c r="AC4" s="28">
        <v>0.75</v>
      </c>
      <c r="AD4" s="29">
        <v>2</v>
      </c>
      <c r="AE4" s="27" t="s">
        <v>9</v>
      </c>
      <c r="AF4" s="28">
        <v>0.7</v>
      </c>
      <c r="AG4" s="27">
        <v>100</v>
      </c>
      <c r="AH4" s="27" t="s">
        <v>12</v>
      </c>
      <c r="AI4" s="27" t="s">
        <v>13</v>
      </c>
    </row>
    <row r="5" spans="1:187" ht="102.95" hidden="1" customHeight="1" thickBot="1">
      <c r="C5" s="2"/>
      <c r="D5" s="3"/>
      <c r="E5" s="3"/>
      <c r="F5" s="4"/>
      <c r="G5" s="5"/>
      <c r="H5" s="5"/>
      <c r="I5" s="5"/>
      <c r="J5" s="5"/>
      <c r="L5" s="2"/>
      <c r="M5" s="21"/>
      <c r="P5" s="2"/>
      <c r="Q5" s="5"/>
      <c r="T5" s="2"/>
      <c r="U5" s="5"/>
      <c r="X5" s="2"/>
      <c r="Y5" s="5"/>
      <c r="AA5" s="6"/>
      <c r="AC5" s="28">
        <v>1</v>
      </c>
      <c r="AD5" s="29">
        <v>3</v>
      </c>
      <c r="AE5" s="27" t="s">
        <v>11</v>
      </c>
    </row>
    <row r="6" spans="1:187" ht="54.95" hidden="1" customHeight="1" thickBot="1">
      <c r="C6" s="7"/>
      <c r="D6" s="8"/>
      <c r="E6" s="8"/>
      <c r="F6" s="35"/>
      <c r="G6" s="9"/>
      <c r="H6" s="9"/>
      <c r="I6" s="9"/>
      <c r="J6" s="9"/>
      <c r="L6" s="7"/>
      <c r="M6" s="22"/>
      <c r="P6" s="7"/>
      <c r="Q6" s="9"/>
      <c r="T6" s="7"/>
      <c r="U6" s="9"/>
      <c r="X6" s="7"/>
      <c r="Y6" s="9"/>
      <c r="AA6" s="6"/>
      <c r="AC6" s="28">
        <v>1</v>
      </c>
      <c r="AD6" s="29" t="s">
        <v>14</v>
      </c>
      <c r="AE6" s="27" t="s">
        <v>2</v>
      </c>
    </row>
    <row r="7" spans="1:187" ht="60.6" customHeight="1">
      <c r="B7" s="142"/>
      <c r="C7" s="168" t="s">
        <v>15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52"/>
      <c r="S7" s="88"/>
      <c r="T7" s="88"/>
      <c r="U7" s="88"/>
      <c r="V7" s="88"/>
      <c r="W7" s="88"/>
      <c r="X7" s="88"/>
      <c r="Y7" s="88"/>
      <c r="Z7" s="36"/>
      <c r="AA7" s="10"/>
      <c r="AC7" s="28"/>
      <c r="AD7" s="29"/>
    </row>
    <row r="8" spans="1:187" s="4" customFormat="1" ht="87.6" customHeight="1">
      <c r="A8" s="1"/>
      <c r="B8" s="143"/>
      <c r="C8" s="157" t="s">
        <v>16</v>
      </c>
      <c r="D8" s="157"/>
      <c r="E8" s="129"/>
      <c r="F8" s="157" t="s">
        <v>17</v>
      </c>
      <c r="G8" s="157"/>
      <c r="H8" s="129" t="s">
        <v>18</v>
      </c>
      <c r="I8" s="129" t="s">
        <v>19</v>
      </c>
      <c r="J8" s="37" t="s">
        <v>20</v>
      </c>
      <c r="K8" s="130"/>
      <c r="L8" s="38" t="s">
        <v>21</v>
      </c>
      <c r="M8" s="39" t="s">
        <v>22</v>
      </c>
      <c r="N8" s="39" t="s">
        <v>23</v>
      </c>
      <c r="O8" s="131"/>
      <c r="P8" s="40" t="s">
        <v>24</v>
      </c>
      <c r="Q8" s="40" t="s">
        <v>25</v>
      </c>
      <c r="R8" s="153"/>
      <c r="S8" s="140"/>
      <c r="T8" s="140"/>
      <c r="U8" s="140"/>
      <c r="V8" s="140"/>
      <c r="W8" s="140"/>
      <c r="X8" s="140"/>
      <c r="Y8" s="140"/>
      <c r="Z8" s="140"/>
      <c r="AA8" s="10"/>
      <c r="AB8" s="140"/>
      <c r="AC8" s="140"/>
      <c r="AD8" s="140"/>
      <c r="AE8" s="140"/>
      <c r="AF8" s="140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"/>
    </row>
    <row r="9" spans="1:187" s="15" customFormat="1" ht="159" customHeight="1">
      <c r="A9" s="11"/>
      <c r="B9" s="144"/>
      <c r="C9" s="158" t="s">
        <v>26</v>
      </c>
      <c r="D9" s="159"/>
      <c r="E9" s="165" t="s">
        <v>27</v>
      </c>
      <c r="F9" s="110" t="s">
        <v>28</v>
      </c>
      <c r="G9" s="94" t="s">
        <v>29</v>
      </c>
      <c r="H9" s="95" t="s">
        <v>30</v>
      </c>
      <c r="I9" s="95" t="s">
        <v>31</v>
      </c>
      <c r="J9" s="125">
        <v>0.4</v>
      </c>
      <c r="K9" s="96"/>
      <c r="L9" s="126"/>
      <c r="M9" s="127">
        <f t="shared" ref="M9:M17" si="0">IF(L9=$AD$2,$AC$2,(IF(L9=$AD$3,$AC$3,IF(L9=$AD$4,$AC$4,IF(L9=$AD$5,$AC$5,IF(L9=$AD$6,$AC$6))))))</f>
        <v>0</v>
      </c>
      <c r="N9" s="128">
        <f t="shared" ref="N9:N17" si="1">$J9*M9</f>
        <v>0</v>
      </c>
      <c r="O9" s="97"/>
      <c r="P9" s="132"/>
      <c r="Q9" s="98"/>
      <c r="R9" s="154" t="e">
        <f>#REF!*#REF!</f>
        <v>#REF!</v>
      </c>
      <c r="S9" s="13"/>
      <c r="T9" s="20"/>
      <c r="U9" s="24"/>
      <c r="V9" s="26"/>
      <c r="W9" s="13"/>
      <c r="X9" s="20"/>
      <c r="Y9" s="24"/>
      <c r="Z9" s="26" t="e">
        <f>#REF!*Y9</f>
        <v>#REF!</v>
      </c>
      <c r="AA9" s="14"/>
      <c r="AB9" s="30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2"/>
    </row>
    <row r="10" spans="1:187" s="15" customFormat="1" ht="75" customHeight="1">
      <c r="A10" s="11"/>
      <c r="B10" s="144"/>
      <c r="C10" s="160"/>
      <c r="D10" s="161"/>
      <c r="E10" s="166"/>
      <c r="F10" s="110" t="s">
        <v>32</v>
      </c>
      <c r="G10" s="94" t="s">
        <v>29</v>
      </c>
      <c r="H10" s="95" t="s">
        <v>33</v>
      </c>
      <c r="I10" s="95" t="s">
        <v>34</v>
      </c>
      <c r="J10" s="99">
        <v>0.1</v>
      </c>
      <c r="K10" s="100"/>
      <c r="L10" s="101"/>
      <c r="M10" s="102">
        <f t="shared" si="0"/>
        <v>0</v>
      </c>
      <c r="N10" s="103">
        <f t="shared" si="1"/>
        <v>0</v>
      </c>
      <c r="O10" s="104"/>
      <c r="P10" s="133"/>
      <c r="Q10" s="98"/>
      <c r="R10" s="155"/>
      <c r="S10" s="13"/>
      <c r="T10" s="20"/>
      <c r="U10" s="24"/>
      <c r="V10" s="26"/>
      <c r="W10" s="13"/>
      <c r="X10" s="20"/>
      <c r="Y10" s="24"/>
      <c r="Z10" s="26"/>
      <c r="AA10" s="14"/>
      <c r="AB10" s="30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2"/>
    </row>
    <row r="11" spans="1:187" s="15" customFormat="1" ht="246" customHeight="1">
      <c r="A11" s="11"/>
      <c r="B11" s="144"/>
      <c r="C11" s="160"/>
      <c r="D11" s="161"/>
      <c r="E11" s="166"/>
      <c r="F11" s="110" t="s">
        <v>35</v>
      </c>
      <c r="G11" s="94" t="s">
        <v>36</v>
      </c>
      <c r="H11" s="93" t="s">
        <v>37</v>
      </c>
      <c r="I11" s="93" t="s">
        <v>38</v>
      </c>
      <c r="J11" s="105">
        <v>0.3</v>
      </c>
      <c r="K11" s="96"/>
      <c r="L11" s="106"/>
      <c r="M11" s="107">
        <f t="shared" si="0"/>
        <v>0</v>
      </c>
      <c r="N11" s="108">
        <f t="shared" si="1"/>
        <v>0</v>
      </c>
      <c r="O11" s="109"/>
      <c r="P11" s="134"/>
      <c r="Q11" s="98"/>
      <c r="R11" s="155"/>
      <c r="S11" s="13"/>
      <c r="T11" s="20"/>
      <c r="U11" s="24"/>
      <c r="V11" s="26"/>
      <c r="W11" s="13"/>
      <c r="X11" s="20"/>
      <c r="Y11" s="24"/>
      <c r="Z11" s="26"/>
      <c r="AA11" s="14"/>
      <c r="AB11" s="30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2"/>
    </row>
    <row r="12" spans="1:187" s="15" customFormat="1" ht="214.5" customHeight="1">
      <c r="A12" s="11"/>
      <c r="B12" s="144"/>
      <c r="C12" s="160"/>
      <c r="D12" s="161"/>
      <c r="E12" s="166"/>
      <c r="F12" s="110" t="s">
        <v>39</v>
      </c>
      <c r="G12" s="94" t="s">
        <v>36</v>
      </c>
      <c r="H12" s="110" t="s">
        <v>40</v>
      </c>
      <c r="I12" s="110" t="s">
        <v>41</v>
      </c>
      <c r="J12" s="105">
        <v>0.2</v>
      </c>
      <c r="K12" s="96"/>
      <c r="L12" s="106"/>
      <c r="M12" s="107">
        <f t="shared" si="0"/>
        <v>0</v>
      </c>
      <c r="N12" s="103">
        <f t="shared" si="1"/>
        <v>0</v>
      </c>
      <c r="O12" s="104"/>
      <c r="P12" s="133"/>
      <c r="Q12" s="98"/>
      <c r="R12" s="155"/>
      <c r="S12" s="13"/>
      <c r="T12" s="20"/>
      <c r="U12" s="24"/>
      <c r="V12" s="26"/>
      <c r="W12" s="13"/>
      <c r="X12" s="20"/>
      <c r="Y12" s="24"/>
      <c r="Z12" s="26"/>
      <c r="AA12" s="14"/>
      <c r="AB12" s="30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2"/>
    </row>
    <row r="13" spans="1:187" s="16" customFormat="1" ht="52.5" customHeight="1">
      <c r="A13" s="11"/>
      <c r="B13" s="144"/>
      <c r="C13" s="160"/>
      <c r="D13" s="161"/>
      <c r="E13" s="167"/>
      <c r="F13" s="41" t="s">
        <v>42</v>
      </c>
      <c r="G13" s="41"/>
      <c r="H13" s="41"/>
      <c r="I13" s="42"/>
      <c r="J13" s="46">
        <f>SUM(J9:J12)</f>
        <v>1</v>
      </c>
      <c r="K13" s="43"/>
      <c r="L13" s="87" t="str">
        <f>IF(AND(M13&gt;=$AF$1,M13&lt;=$AG$1), $AH$1, IF(AND(M13&gt;=$AF$2,M13&lt;=$AG$2), $AH$2, IF(AND(M13&gt;=$AF$3,M13&lt;=$AG$3), $AH$3, IF(M13&gt;=$AF$4,$AH$4))))</f>
        <v>NOT MEET</v>
      </c>
      <c r="M13" s="44">
        <f>SUM(N9:N12)</f>
        <v>0</v>
      </c>
      <c r="N13" s="86"/>
      <c r="O13" s="45"/>
      <c r="P13" s="135"/>
      <c r="Q13" s="89"/>
      <c r="R13" s="154" t="e">
        <f>#REF!*#REF!</f>
        <v>#REF!</v>
      </c>
      <c r="S13" s="13"/>
      <c r="T13" s="12"/>
      <c r="U13" s="23"/>
      <c r="V13" s="26"/>
      <c r="W13" s="13"/>
      <c r="X13" s="12"/>
      <c r="Y13" s="23"/>
      <c r="Z13" s="26" t="e">
        <f>#REF!*Y13</f>
        <v>#REF!</v>
      </c>
      <c r="AA13" s="14"/>
      <c r="AB13" s="30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3"/>
    </row>
    <row r="14" spans="1:187" s="15" customFormat="1" ht="84.6" customHeight="1">
      <c r="A14" s="11"/>
      <c r="B14" s="144"/>
      <c r="C14" s="160"/>
      <c r="D14" s="161"/>
      <c r="E14" s="165" t="s">
        <v>43</v>
      </c>
      <c r="F14" s="115" t="s">
        <v>44</v>
      </c>
      <c r="G14" s="112"/>
      <c r="H14" s="113" t="s">
        <v>45</v>
      </c>
      <c r="I14" s="120" t="s">
        <v>46</v>
      </c>
      <c r="J14" s="105">
        <v>0.5</v>
      </c>
      <c r="K14" s="96"/>
      <c r="L14" s="106"/>
      <c r="M14" s="107">
        <f t="shared" si="0"/>
        <v>0</v>
      </c>
      <c r="N14" s="103">
        <f t="shared" si="1"/>
        <v>0</v>
      </c>
      <c r="O14" s="104"/>
      <c r="P14" s="133"/>
      <c r="Q14" s="98"/>
      <c r="R14" s="154"/>
      <c r="S14" s="13"/>
      <c r="T14" s="20"/>
      <c r="U14" s="24"/>
      <c r="V14" s="26"/>
      <c r="W14" s="13"/>
      <c r="X14" s="20"/>
      <c r="Y14" s="24"/>
      <c r="Z14" s="26"/>
      <c r="AA14" s="14"/>
      <c r="AB14" s="30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2"/>
    </row>
    <row r="15" spans="1:187" s="15" customFormat="1" ht="111.95" customHeight="1">
      <c r="A15" s="11"/>
      <c r="B15" s="144"/>
      <c r="C15" s="160"/>
      <c r="D15" s="161"/>
      <c r="E15" s="166"/>
      <c r="F15" s="111" t="s">
        <v>47</v>
      </c>
      <c r="G15" s="114"/>
      <c r="H15" s="115" t="s">
        <v>48</v>
      </c>
      <c r="I15" s="120" t="s">
        <v>46</v>
      </c>
      <c r="J15" s="105">
        <v>0.5</v>
      </c>
      <c r="K15" s="96"/>
      <c r="L15" s="106"/>
      <c r="M15" s="107">
        <f t="shared" si="0"/>
        <v>0</v>
      </c>
      <c r="N15" s="103">
        <f t="shared" si="1"/>
        <v>0</v>
      </c>
      <c r="O15" s="97"/>
      <c r="P15" s="134"/>
      <c r="Q15" s="98"/>
      <c r="R15" s="154"/>
      <c r="S15" s="13"/>
      <c r="T15" s="20"/>
      <c r="U15" s="24"/>
      <c r="V15" s="26"/>
      <c r="W15" s="13"/>
      <c r="X15" s="20"/>
      <c r="Y15" s="24"/>
      <c r="Z15" s="26"/>
      <c r="AA15" s="14"/>
      <c r="AB15" s="30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2"/>
    </row>
    <row r="16" spans="1:187" s="16" customFormat="1" ht="54.6" customHeight="1">
      <c r="A16" s="11"/>
      <c r="B16" s="144"/>
      <c r="C16" s="160"/>
      <c r="D16" s="161"/>
      <c r="E16" s="167"/>
      <c r="F16" s="41" t="s">
        <v>42</v>
      </c>
      <c r="G16" s="41"/>
      <c r="H16" s="41"/>
      <c r="I16" s="42"/>
      <c r="J16" s="46">
        <f>SUM(J14:J15)</f>
        <v>1</v>
      </c>
      <c r="K16" s="43"/>
      <c r="L16" s="87" t="str">
        <f>IF(AND(M16&gt;=$AF$1,M16&lt;=$AG$1), $AH$1, IF(AND(M16&gt;=$AF$2,M16&lt;=$AG$2), $AH$2, IF(AND(M16&gt;=$AF$3,M16&lt;=$AG$3), $AH$3, IF(M16&gt;=$AF$4,$AH$4))))</f>
        <v>NOT MEET</v>
      </c>
      <c r="M16" s="44">
        <f>SUM(N14:N15)</f>
        <v>0</v>
      </c>
      <c r="N16" s="86"/>
      <c r="O16" s="45"/>
      <c r="P16" s="135"/>
      <c r="Q16" s="89"/>
      <c r="R16" s="154" t="e">
        <f>#REF!*#REF!</f>
        <v>#REF!</v>
      </c>
      <c r="S16" s="13"/>
      <c r="T16" s="12"/>
      <c r="U16" s="23"/>
      <c r="V16" s="26"/>
      <c r="W16" s="13"/>
      <c r="X16" s="12"/>
      <c r="Y16" s="23"/>
      <c r="Z16" s="26" t="e">
        <f>#REF!*Y16</f>
        <v>#REF!</v>
      </c>
      <c r="AA16" s="14"/>
      <c r="AB16" s="30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3"/>
    </row>
    <row r="17" spans="1:187" s="15" customFormat="1" ht="117.6" customHeight="1">
      <c r="A17" s="11"/>
      <c r="B17" s="144"/>
      <c r="C17" s="160"/>
      <c r="D17" s="161"/>
      <c r="E17" s="92" t="s">
        <v>49</v>
      </c>
      <c r="F17" s="113" t="s">
        <v>50</v>
      </c>
      <c r="G17" s="113"/>
      <c r="H17" s="113" t="s">
        <v>51</v>
      </c>
      <c r="I17" s="113" t="s">
        <v>52</v>
      </c>
      <c r="J17" s="116">
        <v>1</v>
      </c>
      <c r="K17" s="137"/>
      <c r="L17" s="117"/>
      <c r="M17" s="118">
        <f t="shared" si="0"/>
        <v>0</v>
      </c>
      <c r="N17" s="119">
        <f t="shared" si="1"/>
        <v>0</v>
      </c>
      <c r="O17" s="104"/>
      <c r="P17" s="133"/>
      <c r="Q17" s="98"/>
      <c r="R17" s="155"/>
      <c r="S17" s="13"/>
      <c r="T17" s="20"/>
      <c r="U17" s="24"/>
      <c r="V17" s="26"/>
      <c r="W17" s="13"/>
      <c r="X17" s="20"/>
      <c r="Y17" s="24"/>
      <c r="Z17" s="26"/>
      <c r="AA17" s="14"/>
      <c r="AB17" s="30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2"/>
    </row>
    <row r="18" spans="1:187" s="16" customFormat="1" ht="54.6" customHeight="1">
      <c r="A18" s="11"/>
      <c r="B18" s="144"/>
      <c r="C18" s="84"/>
      <c r="D18" s="85"/>
      <c r="E18" s="85"/>
      <c r="F18" s="41" t="s">
        <v>42</v>
      </c>
      <c r="G18" s="41"/>
      <c r="H18" s="41"/>
      <c r="I18" s="42"/>
      <c r="J18" s="46">
        <f>SUM(J17:J17)</f>
        <v>1</v>
      </c>
      <c r="K18" s="43"/>
      <c r="L18" s="87" t="str">
        <f>IF(AND(M18&gt;=$AF$1,M18&lt;=$AG$1), $AH$1, IF(AND(M18&gt;=$AF$2,M18&lt;=$AG$2), $AH$2, IF(AND(M18&gt;=$AF$3,M18&lt;=$AG$3), $AH$3, IF(M18&gt;=$AF$4,$AH$4))))</f>
        <v>NOT MEET</v>
      </c>
      <c r="M18" s="44">
        <f>SUM(N17:N17)</f>
        <v>0</v>
      </c>
      <c r="N18" s="86"/>
      <c r="O18" s="45"/>
      <c r="P18" s="135"/>
      <c r="Q18" s="89"/>
      <c r="R18" s="154" t="e">
        <f>#REF!*#REF!</f>
        <v>#REF!</v>
      </c>
      <c r="S18" s="13"/>
      <c r="T18" s="12"/>
      <c r="U18" s="23"/>
      <c r="V18" s="26"/>
      <c r="W18" s="13"/>
      <c r="X18" s="12"/>
      <c r="Y18" s="23"/>
      <c r="Z18" s="26" t="e">
        <f>#REF!*Y18</f>
        <v>#REF!</v>
      </c>
      <c r="AA18" s="14"/>
      <c r="AB18" s="30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3"/>
    </row>
    <row r="19" spans="1:187" s="53" customFormat="1" ht="34.5" customHeight="1">
      <c r="A19" s="47"/>
      <c r="B19" s="145"/>
      <c r="C19" s="186" t="s">
        <v>53</v>
      </c>
      <c r="D19" s="187"/>
      <c r="E19" s="187"/>
      <c r="F19" s="187"/>
      <c r="G19" s="187"/>
      <c r="H19" s="187"/>
      <c r="I19" s="188"/>
      <c r="J19" s="54"/>
      <c r="K19" s="55"/>
      <c r="L19" s="180"/>
      <c r="M19" s="181"/>
      <c r="N19" s="56"/>
      <c r="O19" s="57"/>
      <c r="P19" s="58"/>
      <c r="Q19" s="138"/>
      <c r="R19" s="155"/>
      <c r="S19" s="48"/>
      <c r="T19" s="182"/>
      <c r="U19" s="183"/>
      <c r="V19" s="59"/>
      <c r="W19" s="49"/>
      <c r="X19" s="182"/>
      <c r="Y19" s="183"/>
      <c r="Z19" s="59"/>
      <c r="AA19" s="50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2"/>
    </row>
    <row r="20" spans="1:187" s="123" customFormat="1" ht="41.1" customHeight="1">
      <c r="A20" s="47"/>
      <c r="B20" s="145"/>
      <c r="C20" s="162" t="s">
        <v>27</v>
      </c>
      <c r="D20" s="163"/>
      <c r="E20" s="163"/>
      <c r="F20" s="163"/>
      <c r="G20" s="163"/>
      <c r="H20" s="163"/>
      <c r="I20" s="164"/>
      <c r="J20" s="136">
        <v>0.55000000000000004</v>
      </c>
      <c r="K20" s="124"/>
      <c r="L20" s="178">
        <f>$J$20*M13</f>
        <v>0</v>
      </c>
      <c r="M20" s="179"/>
      <c r="N20" s="124"/>
      <c r="O20" s="124"/>
      <c r="P20" s="124"/>
      <c r="Q20" s="139"/>
      <c r="R20" s="155"/>
      <c r="S20" s="48"/>
      <c r="T20" s="121"/>
      <c r="U20" s="121"/>
      <c r="V20" s="59"/>
      <c r="W20" s="49"/>
      <c r="X20" s="121"/>
      <c r="Y20" s="121"/>
      <c r="Z20" s="59"/>
      <c r="AA20" s="50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122"/>
    </row>
    <row r="21" spans="1:187" s="123" customFormat="1" ht="37.5" customHeight="1">
      <c r="A21" s="47"/>
      <c r="B21" s="145"/>
      <c r="C21" s="162" t="s">
        <v>54</v>
      </c>
      <c r="D21" s="163"/>
      <c r="E21" s="163"/>
      <c r="F21" s="163"/>
      <c r="G21" s="163"/>
      <c r="H21" s="163"/>
      <c r="I21" s="164"/>
      <c r="J21" s="136">
        <v>0.4</v>
      </c>
      <c r="K21" s="124"/>
      <c r="L21" s="178">
        <f>$J$21*M16</f>
        <v>0</v>
      </c>
      <c r="M21" s="179"/>
      <c r="N21" s="124"/>
      <c r="O21" s="124"/>
      <c r="P21" s="124"/>
      <c r="Q21" s="139"/>
      <c r="R21" s="155"/>
      <c r="S21" s="48"/>
      <c r="T21" s="121"/>
      <c r="U21" s="121"/>
      <c r="V21" s="59"/>
      <c r="W21" s="49"/>
      <c r="X21" s="121"/>
      <c r="Y21" s="121"/>
      <c r="Z21" s="59"/>
      <c r="AA21" s="50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122"/>
    </row>
    <row r="22" spans="1:187" s="123" customFormat="1" ht="30" customHeight="1">
      <c r="A22" s="47"/>
      <c r="B22" s="145"/>
      <c r="C22" s="162" t="s">
        <v>55</v>
      </c>
      <c r="D22" s="163"/>
      <c r="E22" s="163"/>
      <c r="F22" s="163"/>
      <c r="G22" s="163"/>
      <c r="H22" s="163"/>
      <c r="I22" s="164"/>
      <c r="J22" s="136">
        <v>0.05</v>
      </c>
      <c r="K22" s="124"/>
      <c r="L22" s="178">
        <f>$J$22*M18</f>
        <v>0</v>
      </c>
      <c r="M22" s="179"/>
      <c r="N22" s="124"/>
      <c r="O22" s="124"/>
      <c r="P22" s="124"/>
      <c r="Q22" s="139"/>
      <c r="R22" s="155"/>
      <c r="S22" s="48"/>
      <c r="T22" s="121"/>
      <c r="U22" s="121"/>
      <c r="V22" s="59"/>
      <c r="W22" s="49"/>
      <c r="X22" s="121"/>
      <c r="Y22" s="121"/>
      <c r="Z22" s="59"/>
      <c r="AA22" s="50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122"/>
    </row>
    <row r="23" spans="1:187" ht="37.5" customHeight="1">
      <c r="B23" s="143"/>
      <c r="C23" s="173" t="s">
        <v>56</v>
      </c>
      <c r="D23" s="174"/>
      <c r="E23" s="174"/>
      <c r="F23" s="174"/>
      <c r="G23" s="174"/>
      <c r="H23" s="174"/>
      <c r="I23" s="175"/>
      <c r="J23" s="60">
        <f>SUM(J20:J22)</f>
        <v>1</v>
      </c>
      <c r="K23" s="61"/>
      <c r="L23" s="176">
        <f>SUM(L20:M22)</f>
        <v>0</v>
      </c>
      <c r="M23" s="177"/>
      <c r="N23" s="176"/>
      <c r="O23" s="177"/>
      <c r="P23" s="184"/>
      <c r="Q23" s="185"/>
      <c r="R23" s="155"/>
      <c r="S23" s="62"/>
      <c r="T23" s="62"/>
      <c r="U23" s="62"/>
      <c r="V23" s="62"/>
      <c r="W23" s="62"/>
      <c r="X23" s="62"/>
      <c r="Y23" s="62"/>
      <c r="Z23" s="62"/>
      <c r="AA23" s="63"/>
    </row>
    <row r="24" spans="1:187" ht="2.25" hidden="1" customHeight="1">
      <c r="B24" s="143"/>
      <c r="C24" s="64"/>
      <c r="D24" s="65" t="s">
        <v>57</v>
      </c>
      <c r="E24" s="65"/>
      <c r="F24" s="66"/>
      <c r="G24" s="67"/>
      <c r="H24" s="67"/>
      <c r="I24" s="67"/>
      <c r="J24" s="68"/>
      <c r="K24" s="69"/>
      <c r="L24" s="70"/>
      <c r="M24" s="71"/>
      <c r="N24" s="72"/>
      <c r="O24" s="73"/>
      <c r="P24" s="70"/>
      <c r="Q24" s="90"/>
      <c r="R24" s="155"/>
      <c r="S24" s="62"/>
      <c r="T24" s="62"/>
      <c r="U24" s="62"/>
      <c r="V24" s="62"/>
      <c r="W24" s="62"/>
      <c r="X24" s="62"/>
      <c r="Y24" s="62"/>
      <c r="Z24" s="62"/>
      <c r="AA24" s="63"/>
    </row>
    <row r="25" spans="1:187" ht="21.75" hidden="1" customHeight="1">
      <c r="B25" s="143"/>
      <c r="C25" s="64"/>
      <c r="D25" s="65" t="s">
        <v>58</v>
      </c>
      <c r="E25" s="65"/>
      <c r="F25" s="66"/>
      <c r="G25" s="67"/>
      <c r="H25" s="67"/>
      <c r="I25" s="67"/>
      <c r="J25" s="68"/>
      <c r="K25" s="69"/>
      <c r="L25" s="74"/>
      <c r="M25" s="71"/>
      <c r="N25" s="72"/>
      <c r="O25" s="73"/>
      <c r="P25" s="74"/>
      <c r="Q25" s="90"/>
      <c r="R25" s="155"/>
      <c r="S25" s="62"/>
      <c r="T25" s="62"/>
      <c r="U25" s="62"/>
      <c r="V25" s="62"/>
      <c r="W25" s="62"/>
      <c r="X25" s="62"/>
      <c r="Y25" s="62"/>
      <c r="Z25" s="62"/>
      <c r="AA25" s="63"/>
    </row>
    <row r="26" spans="1:187" ht="1.5" hidden="1" customHeight="1">
      <c r="B26" s="143"/>
      <c r="C26" s="75"/>
      <c r="D26" s="76" t="s">
        <v>59</v>
      </c>
      <c r="E26" s="76"/>
      <c r="F26" s="77"/>
      <c r="G26" s="78"/>
      <c r="H26" s="78"/>
      <c r="I26" s="78"/>
      <c r="J26" s="79"/>
      <c r="K26" s="69"/>
      <c r="L26" s="80" t="e">
        <f>AND(#REF!&gt;=$AF$2,#REF!&gt;=$AF$2,#REF!&gt;=$AF$2,#REF!&gt;=$AF$2,M18&gt;=$AF$2,#REF!&gt;=$AF$2)</f>
        <v>#REF!</v>
      </c>
      <c r="M26" s="81" t="e">
        <f>AND(L23&gt;=P23,L23&gt;=#REF!,L23&gt;=#REF!)</f>
        <v>#REF!</v>
      </c>
      <c r="N26" s="72"/>
      <c r="O26" s="73"/>
      <c r="P26" s="80" t="e">
        <f>AND(#REF!&gt;=$AF$2,#REF!&gt;=$AF$2,#REF!&gt;=$AF$2,#REF!&gt;=$AF$2,Q18&gt;=$AF$2,#REF!&gt;=$AF$2)</f>
        <v>#REF!</v>
      </c>
      <c r="Q26" s="91" t="e">
        <f>AND(P23&gt;=#REF!,P23&gt;=#REF!,P23&gt;=L23)</f>
        <v>#REF!</v>
      </c>
      <c r="R26" s="155"/>
      <c r="S26" s="62"/>
      <c r="T26" s="62"/>
      <c r="U26" s="62"/>
      <c r="V26" s="62"/>
      <c r="W26" s="62"/>
      <c r="X26" s="62"/>
      <c r="Y26" s="62"/>
      <c r="Z26" s="62"/>
      <c r="AA26" s="63"/>
    </row>
    <row r="27" spans="1:187" ht="56.45" customHeight="1">
      <c r="B27" s="144"/>
      <c r="C27" s="169" t="s">
        <v>60</v>
      </c>
      <c r="D27" s="169"/>
      <c r="E27" s="169"/>
      <c r="F27" s="169"/>
      <c r="G27" s="169"/>
      <c r="H27" s="169"/>
      <c r="I27" s="169"/>
      <c r="J27" s="169"/>
      <c r="K27" s="147"/>
      <c r="L27" s="172"/>
      <c r="M27" s="172"/>
      <c r="N27" s="148"/>
      <c r="O27" s="149"/>
      <c r="P27" s="169" t="s">
        <v>61</v>
      </c>
      <c r="Q27" s="169"/>
      <c r="R27" s="155"/>
      <c r="S27" s="62"/>
      <c r="T27" s="62"/>
      <c r="U27" s="62"/>
      <c r="V27" s="62"/>
      <c r="W27" s="62"/>
      <c r="X27" s="62"/>
      <c r="Y27" s="62"/>
      <c r="Z27" s="62"/>
      <c r="AA27" s="63"/>
    </row>
    <row r="28" spans="1:187" ht="69.599999999999994" customHeight="1">
      <c r="B28" s="144"/>
      <c r="C28" s="169"/>
      <c r="D28" s="169"/>
      <c r="E28" s="169"/>
      <c r="F28" s="169"/>
      <c r="G28" s="169"/>
      <c r="H28" s="169"/>
      <c r="I28" s="169"/>
      <c r="J28" s="169"/>
      <c r="K28" s="149"/>
      <c r="L28" s="172"/>
      <c r="M28" s="172"/>
      <c r="N28" s="148"/>
      <c r="O28" s="149"/>
      <c r="P28" s="169"/>
      <c r="Q28" s="169"/>
      <c r="R28" s="155"/>
      <c r="S28" s="62"/>
      <c r="T28" s="62"/>
      <c r="U28" s="62"/>
      <c r="V28" s="62"/>
      <c r="W28" s="62"/>
      <c r="X28" s="62"/>
      <c r="Y28" s="62"/>
      <c r="Z28" s="62"/>
      <c r="AA28" s="63"/>
    </row>
    <row r="29" spans="1:187" ht="60.95" customHeight="1">
      <c r="B29" s="144"/>
      <c r="C29" s="169"/>
      <c r="D29" s="169"/>
      <c r="E29" s="169"/>
      <c r="F29" s="169"/>
      <c r="G29" s="169"/>
      <c r="H29" s="169"/>
      <c r="I29" s="169"/>
      <c r="J29" s="169"/>
      <c r="K29" s="149"/>
      <c r="L29" s="172"/>
      <c r="M29" s="172"/>
      <c r="N29" s="148"/>
      <c r="O29" s="149"/>
      <c r="P29" s="169"/>
      <c r="Q29" s="169"/>
      <c r="R29" s="155"/>
      <c r="S29" s="62"/>
      <c r="T29" s="62"/>
      <c r="U29" s="62"/>
      <c r="V29" s="62"/>
      <c r="W29" s="62"/>
      <c r="X29" s="62"/>
      <c r="Y29" s="62"/>
      <c r="Z29" s="62"/>
      <c r="AA29" s="63"/>
    </row>
    <row r="30" spans="1:187" ht="21.95" customHeight="1" thickBot="1">
      <c r="B30" s="146"/>
      <c r="C30" s="170"/>
      <c r="D30" s="170"/>
      <c r="E30" s="170"/>
      <c r="F30" s="170"/>
      <c r="G30" s="170"/>
      <c r="H30" s="170"/>
      <c r="I30" s="170"/>
      <c r="J30" s="170"/>
      <c r="K30" s="150"/>
      <c r="L30" s="171"/>
      <c r="M30" s="171"/>
      <c r="N30" s="151"/>
      <c r="O30" s="150"/>
      <c r="P30" s="170"/>
      <c r="Q30" s="170"/>
      <c r="R30" s="156"/>
      <c r="S30" s="17"/>
      <c r="T30" s="82"/>
      <c r="U30" s="82"/>
      <c r="V30" s="82"/>
      <c r="W30" s="17"/>
      <c r="X30" s="82"/>
      <c r="Y30" s="82"/>
      <c r="Z30" s="82"/>
      <c r="AA30" s="18"/>
    </row>
    <row r="31" spans="1:187" ht="21.75" customHeight="1">
      <c r="C31" s="69"/>
      <c r="D31" s="73"/>
      <c r="E31" s="73"/>
      <c r="F31" s="69"/>
      <c r="G31" s="69"/>
      <c r="H31" s="69"/>
      <c r="I31" s="69"/>
      <c r="J31" s="69"/>
      <c r="K31" s="69"/>
      <c r="L31" s="69"/>
      <c r="M31" s="83"/>
      <c r="N31" s="83"/>
      <c r="O31" s="69"/>
      <c r="P31" s="69"/>
      <c r="Q31" s="69"/>
      <c r="S31" s="1"/>
      <c r="W31" s="1"/>
    </row>
    <row r="32" spans="1:187" ht="21.75" customHeight="1">
      <c r="C32" s="69"/>
      <c r="D32" s="73"/>
      <c r="E32" s="73"/>
      <c r="F32" s="69"/>
      <c r="G32" s="69"/>
      <c r="H32" s="69"/>
      <c r="I32" s="69"/>
      <c r="J32" s="69"/>
      <c r="K32" s="69"/>
      <c r="L32" s="69"/>
      <c r="M32" s="83"/>
      <c r="N32" s="83"/>
      <c r="O32" s="69"/>
      <c r="P32" s="69"/>
      <c r="Q32" s="69"/>
      <c r="S32" s="1"/>
      <c r="W32" s="1"/>
    </row>
    <row r="33" spans="3:23" ht="21.75" customHeight="1">
      <c r="C33" s="69"/>
      <c r="D33" s="73"/>
      <c r="E33" s="73"/>
      <c r="F33" s="69"/>
      <c r="G33" s="69"/>
      <c r="H33" s="69"/>
      <c r="I33" s="69"/>
      <c r="J33" s="69"/>
      <c r="K33" s="69"/>
      <c r="L33" s="69"/>
      <c r="M33" s="83"/>
      <c r="N33" s="83"/>
      <c r="O33" s="69"/>
      <c r="P33" s="69"/>
      <c r="Q33" s="69"/>
      <c r="S33" s="1"/>
      <c r="W33" s="1"/>
    </row>
    <row r="34" spans="3:23" ht="21.75" customHeight="1">
      <c r="C34" s="69"/>
      <c r="D34" s="73"/>
      <c r="E34" s="73"/>
      <c r="F34" s="69"/>
      <c r="G34" s="69"/>
      <c r="H34" s="69"/>
      <c r="I34" s="69"/>
      <c r="J34" s="69"/>
      <c r="K34" s="69"/>
      <c r="L34" s="69"/>
      <c r="M34" s="83"/>
      <c r="N34" s="83"/>
      <c r="O34" s="69"/>
      <c r="P34" s="69"/>
      <c r="Q34" s="69"/>
      <c r="S34" s="1"/>
      <c r="W34" s="1"/>
    </row>
    <row r="35" spans="3:23" ht="21.75" customHeight="1">
      <c r="C35" s="69"/>
      <c r="D35" s="73"/>
      <c r="E35" s="73"/>
      <c r="F35" s="69"/>
      <c r="G35" s="69"/>
      <c r="H35" s="69"/>
      <c r="I35" s="69"/>
      <c r="J35" s="69"/>
      <c r="K35" s="69"/>
      <c r="L35" s="69"/>
      <c r="M35" s="83"/>
      <c r="N35" s="83"/>
      <c r="O35" s="69"/>
      <c r="P35" s="69"/>
      <c r="Q35" s="69"/>
      <c r="S35" s="1"/>
      <c r="W35" s="1"/>
    </row>
    <row r="36" spans="3:23" ht="21.75" customHeight="1">
      <c r="C36" s="69"/>
      <c r="D36" s="73"/>
      <c r="E36" s="73"/>
      <c r="F36" s="69"/>
      <c r="G36" s="69"/>
      <c r="H36" s="69"/>
      <c r="I36" s="69"/>
      <c r="J36" s="69"/>
      <c r="K36" s="69"/>
      <c r="L36" s="69"/>
      <c r="M36" s="83"/>
      <c r="N36" s="83"/>
      <c r="O36" s="69"/>
      <c r="P36" s="69"/>
      <c r="Q36" s="69"/>
      <c r="S36" s="1"/>
      <c r="W36" s="1"/>
    </row>
    <row r="37" spans="3:23" ht="21.75" customHeight="1">
      <c r="C37" s="69"/>
      <c r="D37" s="73"/>
      <c r="E37" s="73"/>
      <c r="F37" s="69"/>
      <c r="G37" s="69"/>
      <c r="H37" s="69"/>
      <c r="I37" s="69"/>
      <c r="J37" s="69"/>
      <c r="K37" s="69"/>
      <c r="L37" s="69"/>
      <c r="M37" s="83"/>
      <c r="N37" s="83"/>
      <c r="O37" s="69"/>
      <c r="P37" s="69"/>
      <c r="Q37" s="69"/>
      <c r="S37" s="1"/>
      <c r="W37" s="1"/>
    </row>
    <row r="38" spans="3:23" ht="21.75" customHeight="1">
      <c r="C38" s="69"/>
      <c r="D38" s="73"/>
      <c r="E38" s="73"/>
      <c r="F38" s="69"/>
      <c r="G38" s="69"/>
      <c r="H38" s="69"/>
      <c r="I38" s="69"/>
      <c r="J38" s="69"/>
      <c r="K38" s="69"/>
      <c r="L38" s="69"/>
      <c r="M38" s="83"/>
      <c r="N38" s="83"/>
      <c r="O38" s="69"/>
      <c r="P38" s="69"/>
      <c r="Q38" s="69"/>
      <c r="S38" s="1"/>
      <c r="W38" s="1"/>
    </row>
    <row r="39" spans="3:23" ht="21.75" customHeight="1">
      <c r="C39" s="69"/>
      <c r="D39" s="73"/>
      <c r="E39" s="73"/>
      <c r="F39" s="69"/>
      <c r="G39" s="69"/>
      <c r="H39" s="69"/>
      <c r="I39" s="69"/>
      <c r="J39" s="69"/>
      <c r="K39" s="69"/>
      <c r="L39" s="69"/>
      <c r="M39" s="83"/>
      <c r="N39" s="83"/>
      <c r="O39" s="69"/>
      <c r="P39" s="69"/>
      <c r="Q39" s="69"/>
      <c r="S39" s="1"/>
      <c r="W39" s="1"/>
    </row>
    <row r="40" spans="3:23" ht="21.75" customHeight="1">
      <c r="C40" s="69"/>
      <c r="D40" s="73"/>
      <c r="E40" s="73"/>
      <c r="F40" s="69"/>
      <c r="G40" s="69"/>
      <c r="H40" s="69"/>
      <c r="I40" s="69"/>
      <c r="J40" s="69"/>
      <c r="K40" s="69"/>
      <c r="L40" s="69"/>
      <c r="M40" s="83"/>
      <c r="N40" s="83"/>
      <c r="O40" s="69"/>
      <c r="P40" s="69"/>
      <c r="Q40" s="69"/>
      <c r="S40" s="1"/>
      <c r="W40" s="1"/>
    </row>
    <row r="41" spans="3:23" ht="21.75" customHeight="1">
      <c r="C41" s="69"/>
      <c r="D41" s="73"/>
      <c r="E41" s="73"/>
      <c r="F41" s="69"/>
      <c r="G41" s="69"/>
      <c r="H41" s="69"/>
      <c r="I41" s="69"/>
      <c r="J41" s="69"/>
      <c r="K41" s="69"/>
      <c r="L41" s="69"/>
      <c r="M41" s="83"/>
      <c r="N41" s="83"/>
      <c r="O41" s="69"/>
      <c r="P41" s="69"/>
      <c r="Q41" s="69"/>
      <c r="S41" s="1"/>
      <c r="W41" s="1"/>
    </row>
    <row r="42" spans="3:23" ht="21.75" customHeight="1">
      <c r="C42" s="69"/>
      <c r="D42" s="73"/>
      <c r="E42" s="73"/>
      <c r="F42" s="69"/>
      <c r="G42" s="69"/>
      <c r="H42" s="69"/>
      <c r="I42" s="69"/>
      <c r="J42" s="69"/>
      <c r="K42" s="69"/>
      <c r="L42" s="69"/>
      <c r="M42" s="83"/>
      <c r="N42" s="83"/>
      <c r="O42" s="69"/>
      <c r="P42" s="69"/>
      <c r="Q42" s="69"/>
      <c r="S42" s="1"/>
      <c r="W42" s="1"/>
    </row>
    <row r="43" spans="3:23" ht="21.75" customHeight="1">
      <c r="C43" s="69"/>
      <c r="D43" s="73"/>
      <c r="E43" s="73"/>
      <c r="F43" s="69"/>
      <c r="G43" s="69"/>
      <c r="H43" s="69"/>
      <c r="I43" s="69"/>
      <c r="J43" s="69"/>
      <c r="K43" s="69"/>
      <c r="L43" s="69"/>
      <c r="M43" s="83"/>
      <c r="N43" s="83"/>
      <c r="O43" s="69"/>
      <c r="P43" s="69"/>
      <c r="Q43" s="69"/>
      <c r="S43" s="1"/>
      <c r="W43" s="1"/>
    </row>
    <row r="44" spans="3:23" ht="21.75" customHeight="1">
      <c r="C44" s="69"/>
      <c r="D44" s="73"/>
      <c r="E44" s="73"/>
      <c r="F44" s="69"/>
      <c r="G44" s="69"/>
      <c r="H44" s="69"/>
      <c r="I44" s="69"/>
      <c r="J44" s="69"/>
      <c r="K44" s="69"/>
      <c r="L44" s="69"/>
      <c r="M44" s="83"/>
      <c r="N44" s="83"/>
      <c r="O44" s="69"/>
      <c r="P44" s="69"/>
      <c r="Q44" s="69"/>
      <c r="S44" s="1"/>
      <c r="W44" s="1"/>
    </row>
    <row r="45" spans="3:23" ht="21.75" customHeight="1">
      <c r="C45" s="69"/>
      <c r="D45" s="73"/>
      <c r="E45" s="73"/>
      <c r="F45" s="69"/>
      <c r="G45" s="69"/>
      <c r="H45" s="69"/>
      <c r="I45" s="69"/>
      <c r="J45" s="69"/>
      <c r="K45" s="69"/>
      <c r="L45" s="69"/>
      <c r="M45" s="83"/>
      <c r="N45" s="83"/>
      <c r="O45" s="69"/>
      <c r="P45" s="69"/>
      <c r="Q45" s="69"/>
      <c r="S45" s="1"/>
      <c r="W45" s="1"/>
    </row>
    <row r="46" spans="3:23" ht="21.75" customHeight="1">
      <c r="C46" s="69"/>
      <c r="D46" s="73"/>
      <c r="E46" s="73"/>
      <c r="F46" s="69"/>
      <c r="G46" s="69"/>
      <c r="H46" s="69"/>
      <c r="I46" s="69"/>
      <c r="J46" s="69"/>
      <c r="K46" s="69"/>
      <c r="L46" s="69"/>
      <c r="M46" s="83"/>
      <c r="N46" s="83"/>
      <c r="O46" s="69"/>
      <c r="P46" s="69"/>
      <c r="Q46" s="69"/>
      <c r="S46" s="1"/>
      <c r="W46" s="1"/>
    </row>
    <row r="47" spans="3:23" ht="21.75" customHeight="1">
      <c r="C47" s="69"/>
      <c r="D47" s="73"/>
      <c r="E47" s="73"/>
      <c r="F47" s="69"/>
      <c r="G47" s="69"/>
      <c r="H47" s="69"/>
      <c r="I47" s="69"/>
      <c r="J47" s="69"/>
      <c r="K47" s="69"/>
      <c r="L47" s="69"/>
      <c r="M47" s="83"/>
      <c r="N47" s="83"/>
      <c r="O47" s="69"/>
      <c r="P47" s="69"/>
      <c r="Q47" s="69"/>
      <c r="S47" s="1"/>
      <c r="W47" s="1"/>
    </row>
    <row r="48" spans="3:23" ht="21.75" customHeight="1">
      <c r="C48" s="69"/>
      <c r="D48" s="73"/>
      <c r="E48" s="73"/>
      <c r="F48" s="69"/>
      <c r="G48" s="69"/>
      <c r="H48" s="69"/>
      <c r="I48" s="69"/>
      <c r="J48" s="69"/>
      <c r="K48" s="69"/>
      <c r="L48" s="69"/>
      <c r="M48" s="83"/>
      <c r="N48" s="83"/>
      <c r="O48" s="69"/>
      <c r="P48" s="69"/>
      <c r="Q48" s="69"/>
      <c r="S48" s="1"/>
      <c r="W48" s="1"/>
    </row>
    <row r="49" spans="3:23" ht="21.75" customHeight="1">
      <c r="C49" s="69"/>
      <c r="D49" s="73"/>
      <c r="E49" s="73"/>
      <c r="F49" s="69"/>
      <c r="G49" s="69"/>
      <c r="H49" s="69"/>
      <c r="I49" s="69"/>
      <c r="J49" s="69"/>
      <c r="K49" s="69"/>
      <c r="L49" s="69"/>
      <c r="M49" s="83"/>
      <c r="N49" s="83"/>
      <c r="O49" s="69"/>
      <c r="P49" s="69"/>
      <c r="Q49" s="69"/>
      <c r="S49" s="1"/>
      <c r="W49" s="1"/>
    </row>
    <row r="50" spans="3:23" ht="21.75" customHeight="1">
      <c r="C50" s="69"/>
      <c r="D50" s="73"/>
      <c r="E50" s="73"/>
      <c r="F50" s="69"/>
      <c r="G50" s="69"/>
      <c r="H50" s="69"/>
      <c r="I50" s="69"/>
      <c r="J50" s="69"/>
      <c r="K50" s="69"/>
      <c r="L50" s="69"/>
      <c r="M50" s="83"/>
      <c r="N50" s="83"/>
      <c r="O50" s="69"/>
      <c r="P50" s="69"/>
      <c r="Q50" s="69"/>
      <c r="S50" s="1"/>
      <c r="W50" s="1"/>
    </row>
    <row r="51" spans="3:23" ht="21.75" customHeight="1">
      <c r="C51" s="69"/>
      <c r="D51" s="73"/>
      <c r="E51" s="73"/>
      <c r="F51" s="69"/>
      <c r="G51" s="69"/>
      <c r="H51" s="69"/>
      <c r="I51" s="69"/>
      <c r="J51" s="69"/>
      <c r="K51" s="69"/>
      <c r="L51" s="69"/>
      <c r="M51" s="83"/>
      <c r="N51" s="83"/>
      <c r="O51" s="69"/>
      <c r="P51" s="69"/>
      <c r="Q51" s="69"/>
      <c r="S51" s="1"/>
      <c r="W51" s="1"/>
    </row>
    <row r="52" spans="3:23" ht="21.75" customHeight="1">
      <c r="C52" s="69"/>
      <c r="D52" s="73"/>
      <c r="E52" s="73"/>
      <c r="F52" s="69"/>
      <c r="G52" s="69"/>
      <c r="H52" s="69"/>
      <c r="I52" s="69"/>
      <c r="J52" s="69"/>
      <c r="K52" s="69"/>
      <c r="L52" s="69"/>
      <c r="M52" s="83"/>
      <c r="N52" s="83"/>
      <c r="O52" s="69"/>
      <c r="P52" s="69"/>
      <c r="Q52" s="69"/>
      <c r="S52" s="1"/>
      <c r="W52" s="1"/>
    </row>
    <row r="53" spans="3:23" ht="21.75" customHeight="1">
      <c r="C53" s="69"/>
      <c r="D53" s="73"/>
      <c r="E53" s="73"/>
      <c r="F53" s="69"/>
      <c r="G53" s="69"/>
      <c r="H53" s="69"/>
      <c r="I53" s="69"/>
      <c r="J53" s="69"/>
      <c r="K53" s="69"/>
      <c r="L53" s="69"/>
      <c r="M53" s="83"/>
      <c r="N53" s="83"/>
      <c r="O53" s="69"/>
      <c r="P53" s="69"/>
      <c r="Q53" s="69"/>
      <c r="S53" s="1"/>
      <c r="W53" s="1"/>
    </row>
    <row r="54" spans="3:23" ht="21.75" customHeight="1">
      <c r="C54" s="69"/>
      <c r="D54" s="73"/>
      <c r="E54" s="73"/>
      <c r="F54" s="69"/>
      <c r="G54" s="69"/>
      <c r="H54" s="69"/>
      <c r="I54" s="69"/>
      <c r="J54" s="69"/>
      <c r="K54" s="69"/>
      <c r="L54" s="69"/>
      <c r="M54" s="83"/>
      <c r="N54" s="83"/>
      <c r="O54" s="69"/>
      <c r="P54" s="69"/>
      <c r="Q54" s="69"/>
      <c r="S54" s="1"/>
      <c r="W54" s="1"/>
    </row>
    <row r="55" spans="3:23" ht="21.75" customHeight="1">
      <c r="C55" s="69"/>
      <c r="D55" s="73"/>
      <c r="E55" s="73"/>
      <c r="F55" s="69"/>
      <c r="G55" s="69"/>
      <c r="H55" s="69"/>
      <c r="I55" s="69"/>
      <c r="J55" s="69"/>
      <c r="K55" s="69"/>
      <c r="L55" s="69"/>
      <c r="M55" s="83"/>
      <c r="N55" s="83"/>
      <c r="O55" s="69"/>
      <c r="P55" s="69"/>
      <c r="Q55" s="69"/>
      <c r="S55" s="1"/>
      <c r="W55" s="1"/>
    </row>
    <row r="56" spans="3:23" ht="21.75" customHeight="1">
      <c r="C56" s="69"/>
      <c r="D56" s="73"/>
      <c r="E56" s="73"/>
      <c r="F56" s="69"/>
      <c r="G56" s="69"/>
      <c r="H56" s="69"/>
      <c r="I56" s="69"/>
      <c r="J56" s="69"/>
      <c r="K56" s="69"/>
      <c r="L56" s="69"/>
      <c r="M56" s="83"/>
      <c r="N56" s="83"/>
      <c r="O56" s="69"/>
      <c r="P56" s="69"/>
      <c r="Q56" s="69"/>
      <c r="S56" s="1"/>
      <c r="W56" s="1"/>
    </row>
    <row r="57" spans="3:23" ht="21.75" customHeight="1">
      <c r="C57" s="69"/>
      <c r="D57" s="73"/>
      <c r="E57" s="73"/>
      <c r="F57" s="69"/>
      <c r="G57" s="69"/>
      <c r="H57" s="69"/>
      <c r="I57" s="69"/>
      <c r="J57" s="69"/>
      <c r="K57" s="69"/>
      <c r="L57" s="69"/>
      <c r="M57" s="83"/>
      <c r="N57" s="83"/>
      <c r="O57" s="69"/>
      <c r="P57" s="69"/>
      <c r="Q57" s="69"/>
      <c r="S57" s="1"/>
      <c r="W57" s="1"/>
    </row>
    <row r="58" spans="3:23" ht="21.75" customHeight="1">
      <c r="C58" s="69"/>
      <c r="D58" s="73"/>
      <c r="E58" s="73"/>
      <c r="F58" s="69"/>
      <c r="G58" s="69"/>
      <c r="H58" s="69"/>
      <c r="I58" s="69"/>
      <c r="J58" s="69"/>
      <c r="K58" s="69"/>
      <c r="L58" s="69"/>
      <c r="M58" s="83"/>
      <c r="N58" s="83"/>
      <c r="O58" s="69"/>
      <c r="P58" s="69"/>
      <c r="Q58" s="69"/>
      <c r="S58" s="1"/>
      <c r="W58" s="1"/>
    </row>
    <row r="59" spans="3:23" ht="21.75" customHeight="1">
      <c r="C59" s="69"/>
      <c r="D59" s="73"/>
      <c r="E59" s="73"/>
      <c r="F59" s="69"/>
      <c r="G59" s="69"/>
      <c r="H59" s="69"/>
      <c r="I59" s="69"/>
      <c r="J59" s="69"/>
      <c r="K59" s="69"/>
      <c r="L59" s="69"/>
      <c r="M59" s="83"/>
      <c r="N59" s="83"/>
      <c r="O59" s="69"/>
      <c r="P59" s="69"/>
      <c r="Q59" s="69"/>
      <c r="S59" s="1"/>
      <c r="W59" s="1"/>
    </row>
    <row r="60" spans="3:23" ht="21.75" customHeight="1">
      <c r="C60" s="69"/>
      <c r="D60" s="73"/>
      <c r="E60" s="73"/>
      <c r="F60" s="69"/>
      <c r="G60" s="69"/>
      <c r="H60" s="69"/>
      <c r="I60" s="69"/>
      <c r="J60" s="69"/>
      <c r="K60" s="69"/>
      <c r="L60" s="69"/>
      <c r="M60" s="83"/>
      <c r="N60" s="83"/>
      <c r="O60" s="69"/>
      <c r="P60" s="69"/>
      <c r="Q60" s="69"/>
      <c r="S60" s="1"/>
      <c r="W60" s="1"/>
    </row>
    <row r="61" spans="3:23" ht="21.75" customHeight="1">
      <c r="C61" s="69"/>
      <c r="D61" s="73"/>
      <c r="E61" s="73"/>
      <c r="F61" s="69"/>
      <c r="G61" s="69"/>
      <c r="H61" s="69"/>
      <c r="I61" s="69"/>
      <c r="J61" s="69"/>
      <c r="K61" s="69"/>
      <c r="L61" s="69"/>
      <c r="M61" s="83"/>
      <c r="N61" s="83"/>
      <c r="O61" s="69"/>
      <c r="P61" s="69"/>
      <c r="Q61" s="69"/>
      <c r="S61" s="1"/>
      <c r="W61" s="1"/>
    </row>
    <row r="62" spans="3:23" ht="21.75" customHeight="1">
      <c r="C62" s="69"/>
      <c r="D62" s="73"/>
      <c r="E62" s="73"/>
      <c r="F62" s="69"/>
      <c r="G62" s="69"/>
      <c r="H62" s="69"/>
      <c r="I62" s="69"/>
      <c r="J62" s="69"/>
      <c r="K62" s="69"/>
      <c r="L62" s="69"/>
      <c r="M62" s="83"/>
      <c r="N62" s="83"/>
      <c r="O62" s="69"/>
      <c r="P62" s="69"/>
      <c r="Q62" s="69"/>
      <c r="S62" s="1"/>
      <c r="W62" s="1"/>
    </row>
    <row r="63" spans="3:23" ht="21.75" customHeight="1">
      <c r="C63" s="69"/>
      <c r="D63" s="73"/>
      <c r="E63" s="73"/>
      <c r="F63" s="69"/>
      <c r="G63" s="69"/>
      <c r="H63" s="69"/>
      <c r="I63" s="69"/>
      <c r="J63" s="69"/>
      <c r="K63" s="69"/>
      <c r="L63" s="69"/>
      <c r="M63" s="83"/>
      <c r="N63" s="83"/>
      <c r="O63" s="69"/>
      <c r="P63" s="69"/>
      <c r="Q63" s="69"/>
      <c r="S63" s="1"/>
      <c r="W63" s="1"/>
    </row>
    <row r="64" spans="3:23" ht="21.75" customHeight="1">
      <c r="C64" s="69"/>
      <c r="D64" s="73"/>
      <c r="E64" s="73"/>
      <c r="F64" s="69"/>
      <c r="G64" s="69"/>
      <c r="H64" s="69"/>
      <c r="I64" s="69"/>
      <c r="J64" s="69"/>
      <c r="K64" s="69"/>
      <c r="L64" s="69"/>
      <c r="M64" s="83"/>
      <c r="N64" s="83"/>
      <c r="O64" s="69"/>
      <c r="P64" s="69"/>
      <c r="Q64" s="69"/>
      <c r="S64" s="1"/>
      <c r="W64" s="1"/>
    </row>
    <row r="65" spans="3:23" ht="21.75" customHeight="1">
      <c r="C65" s="69"/>
      <c r="D65" s="73"/>
      <c r="E65" s="73"/>
      <c r="F65" s="69"/>
      <c r="G65" s="69"/>
      <c r="H65" s="69"/>
      <c r="I65" s="69"/>
      <c r="J65" s="69"/>
      <c r="K65" s="69"/>
      <c r="L65" s="69"/>
      <c r="M65" s="83"/>
      <c r="N65" s="83"/>
      <c r="O65" s="69"/>
      <c r="P65" s="69"/>
      <c r="Q65" s="69"/>
      <c r="S65" s="1"/>
      <c r="W65" s="1"/>
    </row>
    <row r="66" spans="3:23" ht="21.75" customHeight="1">
      <c r="C66" s="69"/>
      <c r="D66" s="73"/>
      <c r="E66" s="73"/>
      <c r="F66" s="69"/>
      <c r="G66" s="69"/>
      <c r="H66" s="69"/>
      <c r="I66" s="69"/>
      <c r="J66" s="69"/>
      <c r="K66" s="69"/>
      <c r="L66" s="69"/>
      <c r="M66" s="83"/>
      <c r="N66" s="83"/>
      <c r="O66" s="69"/>
      <c r="P66" s="69"/>
      <c r="Q66" s="69"/>
      <c r="S66" s="1"/>
      <c r="W66" s="1"/>
    </row>
    <row r="67" spans="3:23" ht="21.75" customHeight="1">
      <c r="C67" s="69"/>
      <c r="D67" s="73"/>
      <c r="E67" s="73"/>
      <c r="F67" s="69"/>
      <c r="G67" s="69"/>
      <c r="H67" s="69"/>
      <c r="I67" s="69"/>
      <c r="J67" s="69"/>
      <c r="K67" s="69"/>
      <c r="L67" s="69"/>
      <c r="M67" s="83"/>
      <c r="N67" s="83"/>
      <c r="O67" s="69"/>
      <c r="P67" s="69"/>
      <c r="Q67" s="69"/>
      <c r="S67" s="1"/>
      <c r="W67" s="1"/>
    </row>
    <row r="68" spans="3:23" ht="21.75" customHeight="1">
      <c r="C68" s="69"/>
      <c r="D68" s="73"/>
      <c r="E68" s="73"/>
      <c r="F68" s="69"/>
      <c r="G68" s="69"/>
      <c r="H68" s="69"/>
      <c r="I68" s="69"/>
      <c r="J68" s="69"/>
      <c r="K68" s="69"/>
      <c r="L68" s="69"/>
      <c r="M68" s="83"/>
      <c r="N68" s="83"/>
      <c r="O68" s="69"/>
      <c r="P68" s="69"/>
      <c r="Q68" s="69"/>
      <c r="S68" s="1"/>
      <c r="W68" s="1"/>
    </row>
    <row r="69" spans="3:23" ht="21.75" customHeight="1">
      <c r="C69" s="69"/>
      <c r="D69" s="73"/>
      <c r="E69" s="73"/>
      <c r="F69" s="69"/>
      <c r="G69" s="69"/>
      <c r="H69" s="69"/>
      <c r="I69" s="69"/>
      <c r="J69" s="69"/>
      <c r="K69" s="69"/>
      <c r="L69" s="69"/>
      <c r="M69" s="83"/>
      <c r="N69" s="83"/>
      <c r="O69" s="69"/>
      <c r="P69" s="69"/>
      <c r="Q69" s="69"/>
      <c r="S69" s="1"/>
      <c r="W69" s="1"/>
    </row>
    <row r="70" spans="3:23" ht="21.75" customHeight="1">
      <c r="C70" s="69"/>
      <c r="D70" s="73"/>
      <c r="E70" s="73"/>
      <c r="F70" s="69"/>
      <c r="G70" s="69"/>
      <c r="H70" s="69"/>
      <c r="I70" s="69"/>
      <c r="J70" s="69"/>
      <c r="K70" s="69"/>
      <c r="L70" s="69"/>
      <c r="M70" s="83"/>
      <c r="N70" s="83"/>
      <c r="O70" s="69"/>
      <c r="P70" s="69"/>
      <c r="Q70" s="69"/>
      <c r="S70" s="1"/>
      <c r="W70" s="1"/>
    </row>
    <row r="71" spans="3:23" ht="21.75" customHeight="1">
      <c r="C71" s="69"/>
      <c r="D71" s="73"/>
      <c r="E71" s="73"/>
      <c r="F71" s="69"/>
      <c r="G71" s="69"/>
      <c r="H71" s="69"/>
      <c r="I71" s="69"/>
      <c r="J71" s="69"/>
      <c r="K71" s="69"/>
      <c r="L71" s="69"/>
      <c r="M71" s="83"/>
      <c r="N71" s="83"/>
      <c r="O71" s="69"/>
      <c r="P71" s="69"/>
      <c r="Q71" s="69"/>
      <c r="S71" s="1"/>
      <c r="W71" s="1"/>
    </row>
    <row r="72" spans="3:23" ht="21.75" customHeight="1">
      <c r="C72" s="69"/>
      <c r="D72" s="73"/>
      <c r="E72" s="73"/>
      <c r="F72" s="69"/>
      <c r="G72" s="69"/>
      <c r="H72" s="69"/>
      <c r="I72" s="69"/>
      <c r="J72" s="69"/>
      <c r="K72" s="69"/>
      <c r="L72" s="69"/>
      <c r="M72" s="83"/>
      <c r="N72" s="83"/>
      <c r="O72" s="69"/>
      <c r="P72" s="69"/>
      <c r="Q72" s="69"/>
      <c r="S72" s="1"/>
      <c r="W72" s="1"/>
    </row>
    <row r="73" spans="3:23" ht="21.75" customHeight="1">
      <c r="C73" s="69"/>
      <c r="D73" s="73"/>
      <c r="E73" s="73"/>
      <c r="F73" s="69"/>
      <c r="G73" s="69"/>
      <c r="H73" s="69"/>
      <c r="I73" s="69"/>
      <c r="J73" s="69"/>
      <c r="K73" s="69"/>
      <c r="L73" s="69"/>
      <c r="M73" s="83"/>
      <c r="N73" s="83"/>
      <c r="O73" s="69"/>
      <c r="P73" s="69"/>
      <c r="Q73" s="69"/>
      <c r="S73" s="1"/>
      <c r="W73" s="1"/>
    </row>
    <row r="74" spans="3:23" ht="21.75" customHeight="1">
      <c r="C74" s="69"/>
      <c r="D74" s="73"/>
      <c r="E74" s="73"/>
      <c r="F74" s="69"/>
      <c r="G74" s="69"/>
      <c r="H74" s="69"/>
      <c r="I74" s="69"/>
      <c r="J74" s="69"/>
      <c r="K74" s="69"/>
      <c r="L74" s="69"/>
      <c r="M74" s="83"/>
      <c r="N74" s="83"/>
      <c r="O74" s="69"/>
      <c r="P74" s="69"/>
      <c r="Q74" s="69"/>
      <c r="S74" s="1"/>
      <c r="W74" s="1"/>
    </row>
    <row r="75" spans="3:23" ht="21.75" customHeight="1">
      <c r="C75" s="69"/>
      <c r="D75" s="73"/>
      <c r="E75" s="73"/>
      <c r="F75" s="69"/>
      <c r="G75" s="69"/>
      <c r="H75" s="69"/>
      <c r="I75" s="69"/>
      <c r="J75" s="69"/>
      <c r="K75" s="69"/>
      <c r="L75" s="69"/>
      <c r="M75" s="83"/>
      <c r="N75" s="83"/>
      <c r="O75" s="69"/>
      <c r="P75" s="69"/>
      <c r="Q75" s="69"/>
      <c r="S75" s="1"/>
      <c r="W75" s="1"/>
    </row>
    <row r="76" spans="3:23" ht="21.75" customHeight="1">
      <c r="C76" s="69"/>
      <c r="D76" s="73"/>
      <c r="E76" s="73"/>
      <c r="F76" s="69"/>
      <c r="G76" s="69"/>
      <c r="H76" s="69"/>
      <c r="I76" s="69"/>
      <c r="J76" s="69"/>
      <c r="K76" s="69"/>
      <c r="L76" s="69"/>
      <c r="M76" s="83"/>
      <c r="N76" s="83"/>
      <c r="O76" s="69"/>
      <c r="P76" s="69"/>
      <c r="Q76" s="69"/>
      <c r="S76" s="1"/>
      <c r="W76" s="1"/>
    </row>
    <row r="77" spans="3:23" ht="21.75" customHeight="1">
      <c r="C77" s="69"/>
      <c r="D77" s="73"/>
      <c r="E77" s="73"/>
      <c r="F77" s="69"/>
      <c r="G77" s="69"/>
      <c r="H77" s="69"/>
      <c r="I77" s="69"/>
      <c r="J77" s="69"/>
      <c r="K77" s="69"/>
      <c r="L77" s="69"/>
      <c r="M77" s="83"/>
      <c r="N77" s="83"/>
      <c r="O77" s="69"/>
      <c r="P77" s="69"/>
      <c r="Q77" s="69"/>
      <c r="S77" s="1"/>
      <c r="W77" s="1"/>
    </row>
    <row r="78" spans="3:23" ht="21.75" customHeight="1">
      <c r="C78" s="69"/>
      <c r="D78" s="73"/>
      <c r="E78" s="73"/>
      <c r="F78" s="69"/>
      <c r="G78" s="69"/>
      <c r="H78" s="69"/>
      <c r="I78" s="69"/>
      <c r="J78" s="69"/>
      <c r="K78" s="69"/>
      <c r="L78" s="69"/>
      <c r="M78" s="83"/>
      <c r="N78" s="83"/>
      <c r="O78" s="69"/>
      <c r="P78" s="69"/>
      <c r="Q78" s="69"/>
      <c r="S78" s="1"/>
      <c r="W78" s="1"/>
    </row>
    <row r="79" spans="3:23" ht="21.75" customHeight="1">
      <c r="C79" s="69"/>
      <c r="D79" s="73"/>
      <c r="E79" s="73"/>
      <c r="F79" s="69"/>
      <c r="G79" s="69"/>
      <c r="H79" s="69"/>
      <c r="I79" s="69"/>
      <c r="J79" s="69"/>
      <c r="K79" s="69"/>
      <c r="L79" s="69"/>
      <c r="M79" s="83"/>
      <c r="N79" s="83"/>
      <c r="O79" s="69"/>
      <c r="P79" s="69"/>
      <c r="Q79" s="69"/>
      <c r="S79" s="1"/>
      <c r="W79" s="1"/>
    </row>
    <row r="80" spans="3:23" ht="21.75" customHeight="1">
      <c r="C80" s="69"/>
      <c r="D80" s="73"/>
      <c r="E80" s="73"/>
      <c r="F80" s="69"/>
      <c r="G80" s="69"/>
      <c r="H80" s="69"/>
      <c r="I80" s="69"/>
      <c r="J80" s="69"/>
      <c r="K80" s="69"/>
      <c r="L80" s="69"/>
      <c r="M80" s="83"/>
      <c r="N80" s="83"/>
      <c r="O80" s="69"/>
      <c r="P80" s="69"/>
      <c r="Q80" s="69"/>
      <c r="S80" s="1"/>
      <c r="W80" s="1"/>
    </row>
    <row r="81" spans="3:23" ht="21.75" customHeight="1">
      <c r="C81" s="69"/>
      <c r="D81" s="73"/>
      <c r="E81" s="73"/>
      <c r="F81" s="69"/>
      <c r="G81" s="69"/>
      <c r="H81" s="69"/>
      <c r="I81" s="69"/>
      <c r="J81" s="69"/>
      <c r="K81" s="69"/>
      <c r="L81" s="69"/>
      <c r="M81" s="83"/>
      <c r="N81" s="83"/>
      <c r="O81" s="69"/>
      <c r="P81" s="69"/>
      <c r="Q81" s="69"/>
      <c r="S81" s="1"/>
      <c r="W81" s="1"/>
    </row>
    <row r="82" spans="3:23" ht="21.75" customHeight="1">
      <c r="C82" s="69"/>
      <c r="D82" s="73"/>
      <c r="E82" s="73"/>
      <c r="F82" s="69"/>
      <c r="G82" s="69"/>
      <c r="H82" s="69"/>
      <c r="I82" s="69"/>
      <c r="J82" s="69"/>
      <c r="K82" s="69"/>
      <c r="L82" s="69"/>
      <c r="M82" s="83"/>
      <c r="N82" s="83"/>
      <c r="O82" s="69"/>
      <c r="P82" s="69"/>
      <c r="Q82" s="69"/>
      <c r="S82" s="1"/>
      <c r="W82" s="1"/>
    </row>
    <row r="83" spans="3:23" ht="21.75" customHeight="1">
      <c r="C83" s="69"/>
      <c r="D83" s="73"/>
      <c r="E83" s="73"/>
      <c r="F83" s="69"/>
      <c r="G83" s="69"/>
      <c r="H83" s="69"/>
      <c r="I83" s="69"/>
      <c r="J83" s="69"/>
      <c r="K83" s="69"/>
      <c r="L83" s="69"/>
      <c r="M83" s="83"/>
      <c r="N83" s="83"/>
      <c r="O83" s="69"/>
      <c r="P83" s="69"/>
      <c r="Q83" s="69"/>
      <c r="S83" s="1"/>
      <c r="W83" s="1"/>
    </row>
    <row r="84" spans="3:23" ht="21.75" customHeight="1">
      <c r="C84" s="69"/>
      <c r="D84" s="73"/>
      <c r="E84" s="73"/>
      <c r="F84" s="69"/>
      <c r="G84" s="69"/>
      <c r="H84" s="69"/>
      <c r="I84" s="69"/>
      <c r="J84" s="69"/>
      <c r="K84" s="69"/>
      <c r="L84" s="69"/>
      <c r="M84" s="83"/>
      <c r="N84" s="83"/>
      <c r="O84" s="69"/>
      <c r="P84" s="69"/>
      <c r="Q84" s="69"/>
      <c r="S84" s="1"/>
      <c r="W84" s="1"/>
    </row>
    <row r="85" spans="3:23" ht="21.75" customHeight="1">
      <c r="C85" s="69"/>
      <c r="D85" s="73"/>
      <c r="E85" s="73"/>
      <c r="F85" s="69"/>
      <c r="G85" s="69"/>
      <c r="H85" s="69"/>
      <c r="I85" s="69"/>
      <c r="J85" s="69"/>
      <c r="K85" s="69"/>
      <c r="L85" s="69"/>
      <c r="M85" s="83"/>
      <c r="N85" s="83"/>
      <c r="O85" s="69"/>
      <c r="P85" s="69"/>
      <c r="Q85" s="69"/>
      <c r="S85" s="1"/>
      <c r="W85" s="1"/>
    </row>
    <row r="86" spans="3:23" ht="21.75" customHeight="1">
      <c r="C86" s="69"/>
      <c r="D86" s="73"/>
      <c r="E86" s="73"/>
      <c r="F86" s="69"/>
      <c r="G86" s="69"/>
      <c r="H86" s="69"/>
      <c r="I86" s="69"/>
      <c r="J86" s="69"/>
      <c r="K86" s="69"/>
      <c r="L86" s="69"/>
      <c r="M86" s="83"/>
      <c r="N86" s="83"/>
      <c r="O86" s="69"/>
      <c r="P86" s="69"/>
      <c r="Q86" s="69"/>
      <c r="S86" s="1"/>
      <c r="W86" s="1"/>
    </row>
    <row r="87" spans="3:23" ht="21.75" customHeight="1">
      <c r="C87" s="69"/>
      <c r="D87" s="73"/>
      <c r="E87" s="73"/>
      <c r="F87" s="69"/>
      <c r="G87" s="69"/>
      <c r="H87" s="69"/>
      <c r="I87" s="69"/>
      <c r="J87" s="69"/>
      <c r="K87" s="69"/>
      <c r="L87" s="69"/>
      <c r="M87" s="83"/>
      <c r="N87" s="83"/>
      <c r="O87" s="69"/>
      <c r="P87" s="69"/>
      <c r="Q87" s="69"/>
      <c r="S87" s="1"/>
      <c r="W87" s="1"/>
    </row>
    <row r="88" spans="3:23" ht="21.75" customHeight="1">
      <c r="C88" s="69"/>
      <c r="D88" s="73"/>
      <c r="E88" s="73"/>
      <c r="F88" s="69"/>
      <c r="G88" s="69"/>
      <c r="H88" s="69"/>
      <c r="I88" s="69"/>
      <c r="J88" s="69"/>
      <c r="K88" s="69"/>
      <c r="L88" s="69"/>
      <c r="M88" s="83"/>
      <c r="N88" s="83"/>
      <c r="O88" s="69"/>
      <c r="P88" s="69"/>
      <c r="Q88" s="69"/>
      <c r="S88" s="1"/>
      <c r="W88" s="1"/>
    </row>
    <row r="89" spans="3:23" ht="21.75" customHeight="1">
      <c r="C89" s="69"/>
      <c r="D89" s="73"/>
      <c r="E89" s="73"/>
      <c r="F89" s="69"/>
      <c r="G89" s="69"/>
      <c r="H89" s="69"/>
      <c r="I89" s="69"/>
      <c r="J89" s="69"/>
      <c r="K89" s="69"/>
      <c r="L89" s="69"/>
      <c r="M89" s="83"/>
      <c r="N89" s="83"/>
      <c r="O89" s="69"/>
      <c r="P89" s="69"/>
      <c r="Q89" s="69"/>
      <c r="S89" s="1"/>
      <c r="W89" s="1"/>
    </row>
    <row r="90" spans="3:23" ht="21.75" customHeight="1">
      <c r="C90" s="69"/>
      <c r="D90" s="73"/>
      <c r="E90" s="73"/>
      <c r="F90" s="69"/>
      <c r="G90" s="69"/>
      <c r="H90" s="69"/>
      <c r="I90" s="69"/>
      <c r="J90" s="69"/>
      <c r="K90" s="69"/>
      <c r="L90" s="69"/>
      <c r="M90" s="83"/>
      <c r="N90" s="83"/>
      <c r="O90" s="69"/>
      <c r="P90" s="69"/>
      <c r="Q90" s="69"/>
      <c r="S90" s="1"/>
      <c r="W90" s="1"/>
    </row>
    <row r="91" spans="3:23" ht="21.75" customHeight="1">
      <c r="C91" s="69"/>
      <c r="D91" s="73"/>
      <c r="E91" s="73"/>
      <c r="F91" s="69"/>
      <c r="G91" s="69"/>
      <c r="H91" s="69"/>
      <c r="I91" s="69"/>
      <c r="J91" s="69"/>
      <c r="K91" s="69"/>
      <c r="L91" s="69"/>
      <c r="M91" s="83"/>
      <c r="N91" s="83"/>
      <c r="O91" s="69"/>
      <c r="P91" s="69"/>
      <c r="Q91" s="69"/>
      <c r="S91" s="1"/>
      <c r="W91" s="1"/>
    </row>
    <row r="92" spans="3:23" ht="21.75" customHeight="1">
      <c r="C92" s="69"/>
      <c r="D92" s="73"/>
      <c r="E92" s="73"/>
      <c r="F92" s="69"/>
      <c r="G92" s="69"/>
      <c r="H92" s="69"/>
      <c r="I92" s="69"/>
      <c r="J92" s="69"/>
      <c r="K92" s="69"/>
      <c r="L92" s="69"/>
      <c r="M92" s="83"/>
      <c r="N92" s="83"/>
      <c r="O92" s="69"/>
      <c r="P92" s="69"/>
      <c r="Q92" s="69"/>
      <c r="S92" s="1"/>
      <c r="W92" s="1"/>
    </row>
    <row r="93" spans="3:23" ht="21.75" customHeight="1">
      <c r="C93" s="69"/>
      <c r="D93" s="73"/>
      <c r="E93" s="73"/>
      <c r="F93" s="69"/>
      <c r="G93" s="69"/>
      <c r="H93" s="69"/>
      <c r="I93" s="69"/>
      <c r="J93" s="69"/>
      <c r="K93" s="69"/>
      <c r="L93" s="69"/>
      <c r="M93" s="83"/>
      <c r="N93" s="83"/>
      <c r="O93" s="69"/>
      <c r="P93" s="69"/>
      <c r="Q93" s="69"/>
      <c r="S93" s="1"/>
      <c r="W93" s="1"/>
    </row>
    <row r="94" spans="3:23" ht="21.75" customHeight="1">
      <c r="C94" s="69"/>
      <c r="D94" s="73"/>
      <c r="E94" s="73"/>
      <c r="F94" s="69"/>
      <c r="G94" s="69"/>
      <c r="H94" s="69"/>
      <c r="I94" s="69"/>
      <c r="J94" s="69"/>
      <c r="K94" s="69"/>
      <c r="L94" s="69"/>
      <c r="M94" s="83"/>
      <c r="N94" s="83"/>
      <c r="O94" s="69"/>
      <c r="P94" s="69"/>
      <c r="Q94" s="69"/>
      <c r="S94" s="1"/>
      <c r="W94" s="1"/>
    </row>
    <row r="95" spans="3:23" ht="21.75" customHeight="1">
      <c r="C95" s="69"/>
      <c r="D95" s="73"/>
      <c r="E95" s="73"/>
      <c r="F95" s="69"/>
      <c r="G95" s="69"/>
      <c r="H95" s="69"/>
      <c r="I95" s="69"/>
      <c r="J95" s="69"/>
      <c r="K95" s="69"/>
      <c r="L95" s="69"/>
      <c r="M95" s="83"/>
      <c r="N95" s="83"/>
      <c r="O95" s="69"/>
      <c r="P95" s="69"/>
      <c r="Q95" s="69"/>
      <c r="S95" s="1"/>
      <c r="W95" s="1"/>
    </row>
    <row r="96" spans="3:23" ht="21.75" customHeight="1">
      <c r="C96" s="69"/>
      <c r="D96" s="73"/>
      <c r="E96" s="73"/>
      <c r="F96" s="69"/>
      <c r="G96" s="69"/>
      <c r="H96" s="69"/>
      <c r="I96" s="69"/>
      <c r="J96" s="69"/>
      <c r="K96" s="69"/>
      <c r="L96" s="69"/>
      <c r="M96" s="83"/>
      <c r="N96" s="83"/>
      <c r="O96" s="69"/>
      <c r="P96" s="69"/>
      <c r="Q96" s="69"/>
      <c r="S96" s="1"/>
      <c r="W96" s="1"/>
    </row>
    <row r="97" spans="3:23" ht="21.75" customHeight="1">
      <c r="C97" s="69"/>
      <c r="D97" s="73"/>
      <c r="E97" s="73"/>
      <c r="F97" s="69"/>
      <c r="G97" s="69"/>
      <c r="H97" s="69"/>
      <c r="I97" s="69"/>
      <c r="J97" s="69"/>
      <c r="K97" s="69"/>
      <c r="L97" s="69"/>
      <c r="M97" s="83"/>
      <c r="N97" s="83"/>
      <c r="O97" s="69"/>
      <c r="P97" s="69"/>
      <c r="Q97" s="69"/>
      <c r="S97" s="1"/>
      <c r="W97" s="1"/>
    </row>
    <row r="98" spans="3:23" ht="21.75" customHeight="1">
      <c r="C98" s="69"/>
      <c r="D98" s="73"/>
      <c r="E98" s="73"/>
      <c r="F98" s="69"/>
      <c r="G98" s="69"/>
      <c r="H98" s="69"/>
      <c r="I98" s="69"/>
      <c r="J98" s="69"/>
      <c r="K98" s="69"/>
      <c r="L98" s="69"/>
      <c r="M98" s="83"/>
      <c r="N98" s="83"/>
      <c r="O98" s="69"/>
      <c r="P98" s="69"/>
      <c r="Q98" s="69"/>
      <c r="S98" s="1"/>
      <c r="W98" s="1"/>
    </row>
    <row r="99" spans="3:23" ht="21.75" customHeight="1">
      <c r="C99" s="69"/>
      <c r="D99" s="73"/>
      <c r="E99" s="73"/>
      <c r="F99" s="69"/>
      <c r="G99" s="69"/>
      <c r="H99" s="69"/>
      <c r="I99" s="69"/>
      <c r="J99" s="69"/>
      <c r="K99" s="69"/>
      <c r="L99" s="69"/>
      <c r="M99" s="83"/>
      <c r="N99" s="83"/>
      <c r="O99" s="69"/>
      <c r="P99" s="69"/>
      <c r="Q99" s="69"/>
      <c r="S99" s="1"/>
      <c r="W99" s="1"/>
    </row>
    <row r="100" spans="3:23" ht="21.75" customHeight="1">
      <c r="C100" s="69"/>
      <c r="D100" s="73"/>
      <c r="E100" s="73"/>
      <c r="F100" s="69"/>
      <c r="G100" s="69"/>
      <c r="H100" s="69"/>
      <c r="I100" s="69"/>
      <c r="J100" s="69"/>
      <c r="K100" s="69"/>
      <c r="L100" s="69"/>
      <c r="M100" s="83"/>
      <c r="N100" s="83"/>
      <c r="O100" s="69"/>
      <c r="P100" s="69"/>
      <c r="Q100" s="69"/>
      <c r="S100" s="1"/>
      <c r="W100" s="1"/>
    </row>
    <row r="101" spans="3:23" ht="21.75" customHeight="1">
      <c r="C101" s="69"/>
      <c r="D101" s="73"/>
      <c r="E101" s="73"/>
      <c r="F101" s="69"/>
      <c r="G101" s="69"/>
      <c r="H101" s="69"/>
      <c r="I101" s="69"/>
      <c r="J101" s="69"/>
      <c r="K101" s="69"/>
      <c r="L101" s="69"/>
      <c r="M101" s="83"/>
      <c r="N101" s="83"/>
      <c r="O101" s="69"/>
      <c r="P101" s="69"/>
      <c r="Q101" s="69"/>
      <c r="S101" s="1"/>
      <c r="W101" s="1"/>
    </row>
    <row r="102" spans="3:23" ht="21.75" customHeight="1">
      <c r="C102" s="69"/>
      <c r="D102" s="73"/>
      <c r="E102" s="73"/>
      <c r="F102" s="69"/>
      <c r="G102" s="69"/>
      <c r="H102" s="69"/>
      <c r="I102" s="69"/>
      <c r="J102" s="69"/>
      <c r="K102" s="69"/>
      <c r="L102" s="69"/>
      <c r="M102" s="83"/>
      <c r="N102" s="83"/>
      <c r="O102" s="69"/>
      <c r="P102" s="69"/>
      <c r="Q102" s="69"/>
      <c r="S102" s="1"/>
      <c r="W102" s="1"/>
    </row>
    <row r="103" spans="3:23" ht="21.75" customHeight="1">
      <c r="C103" s="69"/>
      <c r="D103" s="73"/>
      <c r="E103" s="73"/>
      <c r="F103" s="69"/>
      <c r="G103" s="69"/>
      <c r="H103" s="69"/>
      <c r="I103" s="69"/>
      <c r="J103" s="69"/>
      <c r="K103" s="69"/>
      <c r="L103" s="69"/>
      <c r="M103" s="83"/>
      <c r="N103" s="83"/>
      <c r="O103" s="69"/>
      <c r="P103" s="69"/>
      <c r="Q103" s="69"/>
      <c r="S103" s="1"/>
      <c r="W103" s="1"/>
    </row>
    <row r="104" spans="3:23" ht="21.75" customHeight="1">
      <c r="C104" s="69"/>
      <c r="D104" s="73"/>
      <c r="E104" s="73"/>
      <c r="F104" s="69"/>
      <c r="G104" s="69"/>
      <c r="H104" s="69"/>
      <c r="I104" s="69"/>
      <c r="J104" s="69"/>
      <c r="K104" s="69"/>
      <c r="L104" s="69"/>
      <c r="M104" s="83"/>
      <c r="N104" s="83"/>
      <c r="O104" s="69"/>
      <c r="P104" s="69"/>
      <c r="Q104" s="69"/>
      <c r="S104" s="1"/>
      <c r="W104" s="1"/>
    </row>
    <row r="105" spans="3:23" ht="21.75" customHeight="1">
      <c r="C105" s="69"/>
      <c r="D105" s="73"/>
      <c r="E105" s="73"/>
      <c r="F105" s="69"/>
      <c r="G105" s="69"/>
      <c r="H105" s="69"/>
      <c r="I105" s="69"/>
      <c r="J105" s="69"/>
      <c r="K105" s="69"/>
      <c r="L105" s="69"/>
      <c r="M105" s="83"/>
      <c r="N105" s="83"/>
      <c r="O105" s="69"/>
      <c r="P105" s="69"/>
      <c r="Q105" s="69"/>
      <c r="S105" s="1"/>
      <c r="W105" s="1"/>
    </row>
    <row r="106" spans="3:23" ht="21.75" customHeight="1">
      <c r="C106" s="69"/>
      <c r="D106" s="73"/>
      <c r="E106" s="73"/>
      <c r="F106" s="69"/>
      <c r="G106" s="69"/>
      <c r="H106" s="69"/>
      <c r="I106" s="69"/>
      <c r="J106" s="69"/>
      <c r="K106" s="69"/>
      <c r="L106" s="69"/>
      <c r="M106" s="83"/>
      <c r="N106" s="83"/>
      <c r="O106" s="69"/>
      <c r="P106" s="69"/>
      <c r="Q106" s="69"/>
      <c r="S106" s="1"/>
      <c r="W106" s="1"/>
    </row>
    <row r="107" spans="3:23" ht="21.75" customHeight="1">
      <c r="C107" s="69"/>
      <c r="D107" s="73"/>
      <c r="E107" s="73"/>
      <c r="F107" s="69"/>
      <c r="G107" s="69"/>
      <c r="H107" s="69"/>
      <c r="I107" s="69"/>
      <c r="J107" s="69"/>
      <c r="K107" s="69"/>
      <c r="L107" s="69"/>
      <c r="M107" s="83"/>
      <c r="N107" s="83"/>
      <c r="O107" s="69"/>
      <c r="P107" s="69"/>
      <c r="Q107" s="69"/>
      <c r="S107" s="1"/>
      <c r="W107" s="1"/>
    </row>
    <row r="108" spans="3:23" ht="21.75" customHeight="1">
      <c r="C108" s="69"/>
      <c r="D108" s="73"/>
      <c r="E108" s="73"/>
      <c r="F108" s="69"/>
      <c r="G108" s="69"/>
      <c r="H108" s="69"/>
      <c r="I108" s="69"/>
      <c r="J108" s="69"/>
      <c r="K108" s="69"/>
      <c r="L108" s="69"/>
      <c r="M108" s="83"/>
      <c r="N108" s="83"/>
      <c r="O108" s="69"/>
      <c r="P108" s="69"/>
      <c r="Q108" s="69"/>
      <c r="S108" s="1"/>
      <c r="W108" s="1"/>
    </row>
  </sheetData>
  <mergeCells count="26">
    <mergeCell ref="X19:Y19"/>
    <mergeCell ref="C27:J30"/>
    <mergeCell ref="N23:O23"/>
    <mergeCell ref="P23:Q23"/>
    <mergeCell ref="L29:M29"/>
    <mergeCell ref="T19:U19"/>
    <mergeCell ref="C19:I19"/>
    <mergeCell ref="L21:M21"/>
    <mergeCell ref="L22:M22"/>
    <mergeCell ref="C7:Q7"/>
    <mergeCell ref="P27:Q30"/>
    <mergeCell ref="L30:M30"/>
    <mergeCell ref="L27:M27"/>
    <mergeCell ref="L28:M28"/>
    <mergeCell ref="C23:I23"/>
    <mergeCell ref="L23:M23"/>
    <mergeCell ref="C22:I22"/>
    <mergeCell ref="L20:M20"/>
    <mergeCell ref="L19:M19"/>
    <mergeCell ref="F8:G8"/>
    <mergeCell ref="C9:D17"/>
    <mergeCell ref="C20:I20"/>
    <mergeCell ref="C21:I21"/>
    <mergeCell ref="E9:E13"/>
    <mergeCell ref="E14:E16"/>
    <mergeCell ref="C8:D8"/>
  </mergeCells>
  <conditionalFormatting sqref="M18:Q18 L8:Q12 O17:Q17 S19:S22 M16:Q16 L14:Q15 M13:Q13 S9:AA18">
    <cfRule type="cellIs" dxfId="4" priority="11" stopIfTrue="1" operator="equal">
      <formula>"X"</formula>
    </cfRule>
  </conditionalFormatting>
  <conditionalFormatting sqref="L18">
    <cfRule type="cellIs" dxfId="3" priority="5" stopIfTrue="1" operator="equal">
      <formula>"X"</formula>
    </cfRule>
  </conditionalFormatting>
  <conditionalFormatting sqref="L17:N17">
    <cfRule type="cellIs" dxfId="2" priority="4" stopIfTrue="1" operator="equal">
      <formula>"X"</formula>
    </cfRule>
  </conditionalFormatting>
  <conditionalFormatting sqref="L16">
    <cfRule type="cellIs" dxfId="1" priority="3" stopIfTrue="1" operator="equal">
      <formula>"X"</formula>
    </cfRule>
  </conditionalFormatting>
  <conditionalFormatting sqref="L13">
    <cfRule type="cellIs" dxfId="0" priority="2" stopIfTrue="1" operator="equal">
      <formula>"X"</formula>
    </cfRule>
  </conditionalFormatting>
  <pageMargins left="0.70866141732283472" right="0.70866141732283472" top="0.31496062992125984" bottom="0.74803149606299213" header="0.31496062992125984" footer="0.31496062992125984"/>
  <pageSetup paperSize="8" scale="1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ED1895-8B13-47CD-875A-D6D91409293C}"/>
</file>

<file path=customXml/itemProps2.xml><?xml version="1.0" encoding="utf-8"?>
<ds:datastoreItem xmlns:ds="http://schemas.openxmlformats.org/officeDocument/2006/customXml" ds:itemID="{2D457434-3306-4271-9B73-F40B6F4CCCFF}"/>
</file>

<file path=customXml/itemProps3.xml><?xml version="1.0" encoding="utf-8"?>
<ds:datastoreItem xmlns:ds="http://schemas.openxmlformats.org/officeDocument/2006/customXml" ds:itemID="{7FA80961-650E-41C1-8FA1-80E5AB85E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Quality Functional Evaluation Criteria PSE 377 CSB Slabs 2017 08 10</dc:title>
  <dc:subject/>
  <dc:creator>MullerR</dc:creator>
  <cp:keywords/>
  <dc:description/>
  <cp:lastModifiedBy>Anthea Timotheus</cp:lastModifiedBy>
  <cp:revision/>
  <dcterms:created xsi:type="dcterms:W3CDTF">2004-11-02T06:54:15Z</dcterms:created>
  <dcterms:modified xsi:type="dcterms:W3CDTF">2026-09-11T06:03:05Z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0x010100B88FE000621298458729DB3228D77F11</vt:lpwstr>
  </property>
  <property fmtid="{D5CDD505-2E9C-101B-9397-08002B2CF9AE}" pid="3" name="Sourcing Strategy">
    <vt:lpwstr>Formal Tendering</vt:lpwstr>
  </property>
  <property fmtid="{D5CDD505-2E9C-101B-9397-08002B2CF9AE}" pid="4" name="Category">
    <vt:lpwstr>Enquiry</vt:lpwstr>
  </property>
  <property fmtid="{D5CDD505-2E9C-101B-9397-08002B2CF9AE}" pid="5" name="Checklist">
    <vt:lpwstr>11</vt:lpwstr>
  </property>
</Properties>
</file>